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Лист1!$A$2:$A$165</definedName>
  </definedNames>
  <calcPr calcId="124519"/>
</workbook>
</file>

<file path=xl/calcChain.xml><?xml version="1.0" encoding="utf-8"?>
<calcChain xmlns="http://schemas.openxmlformats.org/spreadsheetml/2006/main">
  <c r="U121" i="1"/>
  <c r="V121" s="1"/>
  <c r="U120"/>
  <c r="V120" s="1"/>
  <c r="U119"/>
  <c r="V119" s="1"/>
  <c r="U115"/>
  <c r="V115" s="1"/>
  <c r="U113"/>
  <c r="V113" s="1"/>
  <c r="U112"/>
  <c r="V112" s="1"/>
  <c r="U111"/>
  <c r="V111" s="1"/>
  <c r="U109"/>
  <c r="V109" s="1"/>
  <c r="U106"/>
  <c r="V106" s="1"/>
  <c r="U97"/>
  <c r="V97" s="1"/>
  <c r="U96"/>
  <c r="V96" s="1"/>
  <c r="U95"/>
  <c r="V95" s="1"/>
  <c r="U92"/>
  <c r="V92" s="1"/>
  <c r="U91"/>
  <c r="V91" s="1"/>
  <c r="U90"/>
  <c r="V90" s="1"/>
  <c r="U89"/>
  <c r="V89" s="1"/>
  <c r="U87"/>
  <c r="V87" s="1"/>
  <c r="U85"/>
  <c r="V85" s="1"/>
  <c r="U84"/>
  <c r="V84" s="1"/>
  <c r="U83"/>
  <c r="V83" s="1"/>
  <c r="U82"/>
  <c r="V82" s="1"/>
  <c r="U80"/>
  <c r="V80" s="1"/>
  <c r="U76"/>
  <c r="V76" s="1"/>
  <c r="U73"/>
  <c r="V73" s="1"/>
  <c r="U71"/>
  <c r="V71" s="1"/>
  <c r="U70"/>
  <c r="V70" s="1"/>
  <c r="U69"/>
  <c r="V69" s="1"/>
  <c r="U67"/>
  <c r="V67" s="1"/>
  <c r="U66"/>
  <c r="V66" s="1"/>
  <c r="U65"/>
  <c r="V65" s="1"/>
  <c r="U64"/>
  <c r="V64" s="1"/>
  <c r="U63"/>
  <c r="V63" s="1"/>
  <c r="U52"/>
  <c r="V52" s="1"/>
  <c r="U51"/>
  <c r="V51" s="1"/>
  <c r="U46"/>
  <c r="V46" s="1"/>
  <c r="U45"/>
  <c r="V45" s="1"/>
  <c r="U44"/>
  <c r="V44" s="1"/>
  <c r="U38"/>
  <c r="V38" s="1"/>
  <c r="U35"/>
  <c r="V35" s="1"/>
  <c r="U34"/>
  <c r="V34" s="1"/>
  <c r="U33"/>
  <c r="V33" s="1"/>
  <c r="U18"/>
  <c r="V18" s="1"/>
  <c r="U13"/>
  <c r="V13" s="1"/>
  <c r="U12"/>
  <c r="V12" s="1"/>
  <c r="U11"/>
  <c r="V11" s="1"/>
  <c r="U10"/>
  <c r="V10" s="1"/>
  <c r="N11"/>
  <c r="O11" s="1"/>
  <c r="N12"/>
  <c r="O12" s="1"/>
  <c r="N13"/>
  <c r="O13" s="1"/>
  <c r="N28"/>
  <c r="O28" s="1"/>
  <c r="N29"/>
  <c r="O29" s="1"/>
  <c r="N30"/>
  <c r="O30" s="1"/>
  <c r="N31"/>
  <c r="O31" s="1"/>
  <c r="N33"/>
  <c r="O33" s="1"/>
  <c r="N34"/>
  <c r="O34" s="1"/>
  <c r="N35"/>
  <c r="O35" s="1"/>
  <c r="N39"/>
  <c r="O39" s="1"/>
  <c r="N42"/>
  <c r="O42" s="1"/>
  <c r="N43"/>
  <c r="O43" s="1"/>
  <c r="N44"/>
  <c r="O44" s="1"/>
  <c r="N45"/>
  <c r="O45" s="1"/>
  <c r="N46"/>
  <c r="O46" s="1"/>
  <c r="N49"/>
  <c r="O49" s="1"/>
  <c r="N50"/>
  <c r="O50" s="1"/>
  <c r="N51"/>
  <c r="O51" s="1"/>
  <c r="N52"/>
  <c r="O52" s="1"/>
  <c r="N53"/>
  <c r="O53" s="1"/>
  <c r="N55"/>
  <c r="O55" s="1"/>
  <c r="N58"/>
  <c r="O58" s="1"/>
  <c r="N59"/>
  <c r="O59" s="1"/>
  <c r="N60"/>
  <c r="O60" s="1"/>
  <c r="N62"/>
  <c r="O62" s="1"/>
  <c r="N63"/>
  <c r="O63" s="1"/>
  <c r="N64"/>
  <c r="O64" s="1"/>
  <c r="N65"/>
  <c r="O65" s="1"/>
  <c r="N66"/>
  <c r="O66" s="1"/>
  <c r="N67"/>
  <c r="O67" s="1"/>
  <c r="N69"/>
  <c r="O69" s="1"/>
  <c r="N70"/>
  <c r="O70" s="1"/>
  <c r="N71"/>
  <c r="O71" s="1"/>
  <c r="N73"/>
  <c r="O73" s="1"/>
  <c r="N74"/>
  <c r="O74" s="1"/>
  <c r="N76"/>
  <c r="O76"/>
  <c r="N77"/>
  <c r="O77" s="1"/>
  <c r="N79"/>
  <c r="O79" s="1"/>
  <c r="N80"/>
  <c r="O80"/>
  <c r="N81"/>
  <c r="O81" s="1"/>
  <c r="N82"/>
  <c r="O82" s="1"/>
  <c r="N83"/>
  <c r="O83"/>
  <c r="N84"/>
  <c r="O84" s="1"/>
  <c r="N85"/>
  <c r="O85" s="1"/>
  <c r="N86"/>
  <c r="O86"/>
  <c r="N87"/>
  <c r="O87" s="1"/>
  <c r="N88"/>
  <c r="O88" s="1"/>
  <c r="N89"/>
  <c r="O89" s="1"/>
  <c r="N90"/>
  <c r="O90" s="1"/>
  <c r="N91"/>
  <c r="O91" s="1"/>
  <c r="N92"/>
  <c r="O92" s="1"/>
  <c r="N95"/>
  <c r="O95" s="1"/>
  <c r="N96"/>
  <c r="O96" s="1"/>
  <c r="N97"/>
  <c r="O97" s="1"/>
  <c r="N98"/>
  <c r="O98" s="1"/>
  <c r="N99"/>
  <c r="O99" s="1"/>
  <c r="N100"/>
  <c r="O100" s="1"/>
  <c r="N101"/>
  <c r="O101" s="1"/>
  <c r="N102"/>
  <c r="O102" s="1"/>
  <c r="N104"/>
  <c r="O104" s="1"/>
  <c r="N106"/>
  <c r="O106" s="1"/>
  <c r="N107"/>
  <c r="O107" s="1"/>
  <c r="N108"/>
  <c r="O108" s="1"/>
  <c r="N109"/>
  <c r="O109" s="1"/>
  <c r="N110"/>
  <c r="O110" s="1"/>
  <c r="N111"/>
  <c r="O111" s="1"/>
  <c r="N112"/>
  <c r="O112" s="1"/>
  <c r="N113"/>
  <c r="O113" s="1"/>
  <c r="N115"/>
  <c r="O115" s="1"/>
  <c r="N116"/>
  <c r="O116" s="1"/>
  <c r="N118"/>
  <c r="O118" s="1"/>
  <c r="N119"/>
  <c r="O119" s="1"/>
  <c r="N120"/>
  <c r="O120" s="1"/>
  <c r="N121"/>
  <c r="O121" s="1"/>
  <c r="N122"/>
  <c r="O122" s="1"/>
  <c r="N123"/>
  <c r="O123"/>
  <c r="N124"/>
  <c r="O124" s="1"/>
  <c r="N125"/>
  <c r="O125" s="1"/>
  <c r="N126"/>
  <c r="O126"/>
  <c r="N134"/>
  <c r="O134" s="1"/>
  <c r="N135"/>
  <c r="O135" s="1"/>
  <c r="N138"/>
  <c r="O138"/>
  <c r="N141"/>
  <c r="O141" s="1"/>
  <c r="N143"/>
  <c r="O143" s="1"/>
  <c r="N144"/>
  <c r="O144"/>
  <c r="N146"/>
  <c r="O146" s="1"/>
  <c r="N151"/>
  <c r="O151" s="1"/>
  <c r="N152"/>
  <c r="O152"/>
  <c r="N154"/>
  <c r="O154" s="1"/>
  <c r="N9"/>
  <c r="O9" s="1"/>
  <c r="AA162"/>
  <c r="AB162" s="1"/>
  <c r="X106"/>
  <c r="Y106" s="1"/>
  <c r="K148"/>
  <c r="L148" s="1"/>
  <c r="K147"/>
  <c r="L147" s="1"/>
  <c r="H82"/>
  <c r="I82" s="1"/>
  <c r="E87"/>
  <c r="F87" s="1"/>
  <c r="E12"/>
  <c r="F12" s="1"/>
  <c r="E13"/>
  <c r="F13" s="1"/>
  <c r="E14"/>
  <c r="F14" s="1"/>
  <c r="E15"/>
  <c r="F15" s="1"/>
  <c r="E16"/>
  <c r="F16" s="1"/>
  <c r="E34"/>
  <c r="F34" s="1"/>
  <c r="E36"/>
  <c r="F36" s="1"/>
  <c r="E37"/>
  <c r="F37" s="1"/>
  <c r="E46"/>
  <c r="F46" s="1"/>
  <c r="E52"/>
  <c r="F52" s="1"/>
  <c r="E63"/>
  <c r="F63" s="1"/>
  <c r="E64"/>
  <c r="F64" s="1"/>
  <c r="E65"/>
  <c r="F65" s="1"/>
  <c r="E67"/>
  <c r="F67" s="1"/>
  <c r="E73"/>
  <c r="F73" s="1"/>
  <c r="E74"/>
  <c r="F74" s="1"/>
  <c r="E76"/>
  <c r="F76" s="1"/>
  <c r="E77"/>
  <c r="F77" s="1"/>
  <c r="E80"/>
  <c r="F80" s="1"/>
  <c r="E81"/>
  <c r="F81" s="1"/>
  <c r="E95"/>
  <c r="F95" s="1"/>
  <c r="E96"/>
  <c r="F96" s="1"/>
  <c r="E97"/>
  <c r="F97" s="1"/>
  <c r="E99"/>
  <c r="F99" s="1"/>
  <c r="E100"/>
  <c r="F100" s="1"/>
  <c r="E101"/>
  <c r="F101" s="1"/>
  <c r="E102"/>
  <c r="F102" s="1"/>
  <c r="E107"/>
  <c r="F107" s="1"/>
  <c r="E108"/>
  <c r="F108" s="1"/>
  <c r="E111"/>
  <c r="F111" s="1"/>
  <c r="E112"/>
  <c r="F112" s="1"/>
  <c r="E113"/>
  <c r="F113" s="1"/>
  <c r="E116"/>
  <c r="F116" s="1"/>
  <c r="E117"/>
  <c r="F117" s="1"/>
  <c r="E121"/>
  <c r="F121" s="1"/>
  <c r="E122"/>
  <c r="F122" s="1"/>
  <c r="E123"/>
  <c r="F123" s="1"/>
  <c r="E126"/>
  <c r="F126" s="1"/>
  <c r="E134"/>
  <c r="F134" s="1"/>
  <c r="E135"/>
  <c r="F135" s="1"/>
  <c r="E138"/>
  <c r="F138" s="1"/>
  <c r="E141"/>
  <c r="F141" s="1"/>
  <c r="E144"/>
  <c r="F144" s="1"/>
  <c r="E146"/>
  <c r="F146" s="1"/>
  <c r="E11"/>
  <c r="F11" s="1"/>
  <c r="K19" i="2"/>
  <c r="K14"/>
  <c r="K15"/>
  <c r="K16"/>
  <c r="K17"/>
  <c r="K18"/>
  <c r="K13"/>
  <c r="K11"/>
  <c r="K2"/>
  <c r="K3"/>
  <c r="K4"/>
  <c r="K5"/>
  <c r="K6"/>
  <c r="K7"/>
  <c r="K8"/>
  <c r="K9"/>
  <c r="K10"/>
  <c r="K1"/>
</calcChain>
</file>

<file path=xl/sharedStrings.xml><?xml version="1.0" encoding="utf-8"?>
<sst xmlns="http://schemas.openxmlformats.org/spreadsheetml/2006/main" count="3158" uniqueCount="314">
  <si>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</si>
  <si>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</si>
  <si>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</si>
  <si>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</si>
  <si>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</si>
  <si>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</si>
  <si>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</si>
  <si>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</si>
  <si>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</si>
  <si>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</si>
  <si>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Ալյումինիումի հիդրօքսիդ + մագնեզիումի հիդրօքսիդ A02AA04  A02AB01 G04BX01</t>
  </si>
  <si>
    <t>Ամօքսիցիլին J01CA04</t>
  </si>
  <si>
    <t>Պովիդոն յոդ D08AG02, D09AA09, D11AC06, G01AX11, R02AA15, S01AX18</t>
  </si>
  <si>
    <t>Կլոտրիմազոլ A01AB18, D01AC01, G01AF02</t>
  </si>
  <si>
    <t>Քլորամֆենիկոլ D06AX02, D10AF03, G01AA05, J01BA01, S01AA01, S02AA01, S03AA08</t>
  </si>
  <si>
    <t>Լոպերամիդ A07DA03</t>
  </si>
  <si>
    <t>Նատրիումի քլորիդ A12CA01, B05CB01, B05XA03</t>
  </si>
  <si>
    <t>Ցեֆտրիաքսոն J01DD04</t>
  </si>
  <si>
    <t>Հակաթունային շիճուկ (օձի) J06AA03</t>
  </si>
  <si>
    <t>ԱցիկլովիրD06BB03, J05AB01, S01AD03</t>
  </si>
  <si>
    <t>Դoքսիցիկլին A01AB22, J01AA02</t>
  </si>
  <si>
    <t>33611110/1/4/8</t>
  </si>
  <si>
    <t>33651111/1/4/2</t>
  </si>
  <si>
    <t>33651111/2/4/8</t>
  </si>
  <si>
    <t>33651111/3/4/8</t>
  </si>
  <si>
    <t>33631230/1/4/2</t>
  </si>
  <si>
    <t>33651148/1/4/2</t>
  </si>
  <si>
    <t>33651135/1/4/8</t>
  </si>
  <si>
    <t>33651135/2/4/2</t>
  </si>
  <si>
    <t>33611200/1/4/2</t>
  </si>
  <si>
    <t>33691136/2/4/2</t>
  </si>
  <si>
    <t>33691136/3/4/2</t>
  </si>
  <si>
    <t>33691136/4/4/2</t>
  </si>
  <si>
    <t>33651118/1/4/7</t>
  </si>
  <si>
    <t>33651192/1/4/7</t>
  </si>
  <si>
    <t>33651170/1/4/2</t>
  </si>
  <si>
    <t>33651170/3/4/2</t>
  </si>
  <si>
    <t>33651127/1/4/2</t>
  </si>
  <si>
    <t>Կոտայք ՍՊԸ</t>
  </si>
  <si>
    <t>Ռիխտեր-լամբրոն ՍՊԸ</t>
  </si>
  <si>
    <t>Նատալի Ֆարմ ՍՊԸ</t>
  </si>
  <si>
    <t>Վագա ֆարմ ՍՊԸ</t>
  </si>
  <si>
    <t>Տոնուս-Լես ՍՊԸ</t>
  </si>
  <si>
    <t>-</t>
  </si>
  <si>
    <t>33621300/1/4/12</t>
  </si>
  <si>
    <t>33661117/1/4/8</t>
  </si>
  <si>
    <t>33621310/1/4/8</t>
  </si>
  <si>
    <t>33621530/1/4/8</t>
  </si>
  <si>
    <t>33621530/2/4/8</t>
  </si>
  <si>
    <t>33631380/1/4/8</t>
  </si>
  <si>
    <t>33631380/2/4/7</t>
  </si>
  <si>
    <t>33661125/1/4/7</t>
  </si>
  <si>
    <t>33631200/1/4/2</t>
  </si>
  <si>
    <t>33671133/1/4/8</t>
  </si>
  <si>
    <t>33671134/1/4/2</t>
  </si>
  <si>
    <t>33691186/1/4/2</t>
  </si>
  <si>
    <t>33691186/2/4/7</t>
  </si>
  <si>
    <t>33671115/1/4/7</t>
  </si>
  <si>
    <t>33631260/1/4/12</t>
  </si>
  <si>
    <t>33661126/1/4/8</t>
  </si>
  <si>
    <t>33661127/1/4/7</t>
  </si>
  <si>
    <t>33661127/2/4/8</t>
  </si>
  <si>
    <t>33651145/1/4/7</t>
  </si>
  <si>
    <t>33621320/1/4/2</t>
  </si>
  <si>
    <t>33611440/1/4/7</t>
  </si>
  <si>
    <t>33611440/2/4/8</t>
  </si>
  <si>
    <t>33611290/1/4/8</t>
  </si>
  <si>
    <t>33671125/1/4/8</t>
  </si>
  <si>
    <t>33621550/1/4/8</t>
  </si>
  <si>
    <t>33621560/1/4/8</t>
  </si>
  <si>
    <t>33691187/1/4/8</t>
  </si>
  <si>
    <t>33691187/2/4/8</t>
  </si>
  <si>
    <t>33671126/1/4/8</t>
  </si>
  <si>
    <t>33621280/1/4/12</t>
  </si>
  <si>
    <t>33621440/1/4/7</t>
  </si>
  <si>
    <t>33631330/1/4/2</t>
  </si>
  <si>
    <t>33691216/1/4/8</t>
  </si>
  <si>
    <t>33691216/2/4/7</t>
  </si>
  <si>
    <t>33611300/1/4/8</t>
  </si>
  <si>
    <t>33611300/2/4/8</t>
  </si>
  <si>
    <t>33691189/1/4/8</t>
  </si>
  <si>
    <t>33631340/1/4/2</t>
  </si>
  <si>
    <t>33671128/1/4/23</t>
  </si>
  <si>
    <t>33671129/1/4/7</t>
  </si>
  <si>
    <t>33691190/1/4/8</t>
  </si>
  <si>
    <t>33691190/2/4/7</t>
  </si>
  <si>
    <t>33661159/1/4/7</t>
  </si>
  <si>
    <t>33661159/2/4/7</t>
  </si>
  <si>
    <t>33621650/1/4/2</t>
  </si>
  <si>
    <t>33621330/1/4/7</t>
  </si>
  <si>
    <t>33671117/1/4/7</t>
  </si>
  <si>
    <t>33671118/1/4/7</t>
  </si>
  <si>
    <t>33671119/1/4/2</t>
  </si>
  <si>
    <t>33671120/1/4/12</t>
  </si>
  <si>
    <t>33671121/1/4/12</t>
  </si>
  <si>
    <t>33691191/1/4/7</t>
  </si>
  <si>
    <t>33621460/1/4/8</t>
  </si>
  <si>
    <t>33621460/2/4/8</t>
  </si>
  <si>
    <t>33621460/3/4/8</t>
  </si>
  <si>
    <t>33621470/1/4/8</t>
  </si>
  <si>
    <t>33671123/1/4/12</t>
  </si>
  <si>
    <t>33671124/1/4/2</t>
  </si>
  <si>
    <t>33671124/2/4/7</t>
  </si>
  <si>
    <t>33611120/1/4/8</t>
  </si>
  <si>
    <t>33671135/1/4/7</t>
  </si>
  <si>
    <t>33661119/1/4/8</t>
  </si>
  <si>
    <t>33631390/1/4/2</t>
  </si>
  <si>
    <t>33631150/1/4/2</t>
  </si>
  <si>
    <t>33621480/1/4/8</t>
  </si>
  <si>
    <t>33611330/1/4/2</t>
  </si>
  <si>
    <t>33691200/1/4/8</t>
  </si>
  <si>
    <t>33651115/1/4/2</t>
  </si>
  <si>
    <t>33691212/1/4/8</t>
  </si>
  <si>
    <t>33691230/1/4/2</t>
  </si>
  <si>
    <t>33621761/1/4/8</t>
  </si>
  <si>
    <t>33621761/2/4/8</t>
  </si>
  <si>
    <t>33611450/1/4/8</t>
  </si>
  <si>
    <t>33691231/1/4/8</t>
  </si>
  <si>
    <t>33651261/1/4/2</t>
  </si>
  <si>
    <t>33691232/1/4/2</t>
  </si>
  <si>
    <t>33621762/1/4/8</t>
  </si>
  <si>
    <t>33691198/1/4/7</t>
  </si>
  <si>
    <t>33691198/2/4/8</t>
  </si>
  <si>
    <t>33661163/1/4/7</t>
  </si>
  <si>
    <t>33661163/2/4/2</t>
  </si>
  <si>
    <t>33691235/1/4/7</t>
  </si>
  <si>
    <t>33691233/1/4/7</t>
  </si>
  <si>
    <t>33691199/1/4/2</t>
  </si>
  <si>
    <t>33621763/1/4/8</t>
  </si>
  <si>
    <t>33691234/1/4/2</t>
  </si>
  <si>
    <t>33671137/1/4/12</t>
  </si>
  <si>
    <t>33691236/1/4/8</t>
  </si>
  <si>
    <t>33691236/2/4/7</t>
  </si>
  <si>
    <t>33691238/1/4/8</t>
  </si>
  <si>
    <t>33691238/2/4/8</t>
  </si>
  <si>
    <t>33671138/1/4/23</t>
  </si>
  <si>
    <t>33691239/1/4/8</t>
  </si>
  <si>
    <t>33661133/1/4/8</t>
  </si>
  <si>
    <t>33691240/1/4/2</t>
  </si>
  <si>
    <t>33691240/2/4/2</t>
  </si>
  <si>
    <t>33691240/3/4/7</t>
  </si>
  <si>
    <t>33691240/4/4/2</t>
  </si>
  <si>
    <t>33621764/1/4/8</t>
  </si>
  <si>
    <t>33621764/2/4/8</t>
  </si>
  <si>
    <t>33621764/3/4/8</t>
  </si>
  <si>
    <t>33691213/1/4/2</t>
  </si>
  <si>
    <t>33621210/1/4/8</t>
  </si>
  <si>
    <t>33691218/1/4/8</t>
  </si>
  <si>
    <t>33691224/1/4/2</t>
  </si>
  <si>
    <t>33691215/1/4/7</t>
  </si>
  <si>
    <t>33691215/2/4/7</t>
  </si>
  <si>
    <t>33691209/1/4/2</t>
  </si>
  <si>
    <t>33621390/1/4/8</t>
  </si>
  <si>
    <t>33631120/1/4/2</t>
  </si>
  <si>
    <t>33631120/2/4/2</t>
  </si>
  <si>
    <t>33651138/1/4/8</t>
  </si>
  <si>
    <t>33661149/1/4/8</t>
  </si>
  <si>
    <t>33621190/1/4/7</t>
  </si>
  <si>
    <t>33691210/1/4/7</t>
  </si>
  <si>
    <t>33621290/1/4/7</t>
  </si>
  <si>
    <t>33691138/1/4/2</t>
  </si>
  <si>
    <t>33691202/1/4/7</t>
  </si>
  <si>
    <t>33621250/1/4/2</t>
  </si>
  <si>
    <t>33691129/1/4/2</t>
  </si>
  <si>
    <t>33631430/1/4/7</t>
  </si>
  <si>
    <t>33631430/2/4/2</t>
  </si>
  <si>
    <t>33661170/1/4/7</t>
  </si>
  <si>
    <t>33631440/1/4/2</t>
  </si>
  <si>
    <t>33611460/1/4/2</t>
  </si>
  <si>
    <t>33631450/1/4/2</t>
  </si>
  <si>
    <t>33631470/1/4/2</t>
  </si>
  <si>
    <t>33631480/1/4/7</t>
  </si>
  <si>
    <t>33631480/2/4/2</t>
  </si>
  <si>
    <t>33651280/1/4/2</t>
  </si>
  <si>
    <t>33671140/1/4/8</t>
  </si>
  <si>
    <t>33631490/1/4/2</t>
  </si>
  <si>
    <t>33691192/1/4/5</t>
  </si>
  <si>
    <t>33691193/1/4/5</t>
  </si>
  <si>
    <t xml:space="preserve">Էթիլբրոմիզովալերիանատ, ֆենոբարբիտալ, պղպեղային անանուխի յուղ   N05CM                                                                </t>
  </si>
  <si>
    <t>Կատվախոտի հանուկ N05CM09</t>
  </si>
  <si>
    <t>Տրիմետազիդին (տրիմետազիդինի դիհիդրոքլորիդ) C01EB15</t>
  </si>
  <si>
    <t>Պերինդոպրիլ արգինին, ինդապամիդ C09BA04</t>
  </si>
  <si>
    <t>Տոլպերիզոնի հիդրոքլորիդ  M03BX04</t>
  </si>
  <si>
    <t xml:space="preserve">Մետամիզոլ (մետամիզոլ նատրիում), պիտոֆենոն (պիտոֆենոնի հիդրոքլորիդ), ֆենպիվերինիումի բրոմիդ    N02BB52 , A03DA02 , N02BB52                                                                                                                   </t>
  </si>
  <si>
    <t xml:space="preserve">Քլորամֆենիկոլ, մեթիլուրացիլ D06C                                                      </t>
  </si>
  <si>
    <t xml:space="preserve"> Էբաստին R06AX22</t>
  </si>
  <si>
    <t xml:space="preserve"> Մեբհիդրոլին R06AX15</t>
  </si>
  <si>
    <t>Պիրացետամ   N06BX03</t>
  </si>
  <si>
    <t xml:space="preserve">Սուլֆոկամֆորաթթու, նովոկայինի հիմք    R07AB                                                                                  </t>
  </si>
  <si>
    <t>Յոդ     D08AG03</t>
  </si>
  <si>
    <t xml:space="preserve"> Ացետիլսալիցիլաթթու, պարացետամոլ, կոֆեին  N02BA51, N02BA71 </t>
  </si>
  <si>
    <t xml:space="preserve">Մետամիզոլ (մետամիզոլի նատրիում)  N02BB02                                                                             </t>
  </si>
  <si>
    <t xml:space="preserve"> Դեքսամեթազոն, նեոմիցին (նեոմիցինի սուլֆատ), պոլիմիքսին B (պոլիմիքսին B-ի սուլֆատ)  S01CA01                                                                                                 </t>
  </si>
  <si>
    <t xml:space="preserve">Կատվախոտ դեղատու, պատրինջ դեղատու, անանուխ պղպեղային  HN05CM  </t>
  </si>
  <si>
    <t xml:space="preserve">Թիամին (թիամինի հիդրոքլորիդ), ռիբոֆլավին (ռիբոֆլավինի նատրիումական ֆոսֆատ), պիրիդօքսին (պիրիդօքսինի հիդրոքլորիդ), նիկոտինամիդ     A11EX                                                                  </t>
  </si>
  <si>
    <t>Գլիմեպիրիդ, մետֆորմին (մետֆորմինի հիդրոքլորիդ) A10BD02, A10BB12, A10BA02</t>
  </si>
  <si>
    <t xml:space="preserve">Ամբրօքսոլ (ամբրօքսոլի հիդրոքլորիդ)  R05CB06, R05CB </t>
  </si>
  <si>
    <t xml:space="preserve"> Ռամիպրիլ   C09AA02</t>
  </si>
  <si>
    <t>Ռամիպրիլ, հիդրոքլորոթիազիդ C09BA05</t>
  </si>
  <si>
    <t xml:space="preserve">Վինպոցետին N06BX18 </t>
  </si>
  <si>
    <t>Բրոմհեքսին (բրոմհեքսինի հիդրոքլորիդ)    R05CB02</t>
  </si>
  <si>
    <t xml:space="preserve"> Ֆենոբարբիտալ, էթիլբրոմիզովալերիա-նաթթու N05CB02                                                                                            </t>
  </si>
  <si>
    <t xml:space="preserve">Բենդազոլ (բենդազոլի հիդրոքլորիդ)  C04AX                                                                                </t>
  </si>
  <si>
    <t>Ձյութ, քսերոֆորմ D08AX</t>
  </si>
  <si>
    <t xml:space="preserve">Էթիլմեթիլհիդրօքսիպիրիդինի սուկցինատ  N07XX        </t>
  </si>
  <si>
    <t xml:space="preserve">Գլիբենկլամիդ, մետֆորմին (մետֆորմինի հիդրոքլորիդ) A10BD02  </t>
  </si>
  <si>
    <t xml:space="preserve">Բետահիստին (բետահիստինի դիհիդրոքլորիդ)  N07CA01  </t>
  </si>
  <si>
    <t xml:space="preserve">Հիդրոկորտիզոն (հիդրոկորտիզոնի ացետատ), օքսիտետրացիկլին (օքսիտետրացիկլինի հիդրոքլորիդ) D07CA01    </t>
  </si>
  <si>
    <t>Ադատոդա անոթային, մատուտակ հարթ, պղպեղ երկարավուն, մանուշակ բուրավետ, զոպա դեղատու, խոլնջան R05CA10</t>
  </si>
  <si>
    <t xml:space="preserve">Նիտրոֆուրալ, տետրակային (տետրակայինի հիդրոքլորիդ), ֆենազոն S02DA30 </t>
  </si>
  <si>
    <t xml:space="preserve">Թիոկտաթթու (ալֆա- լիպոյաթթու)    A16AX01, A05BA    </t>
  </si>
  <si>
    <t xml:space="preserve">Ֆենիլէֆրին (ֆենիլէֆրինի հիդրոքլորիդ)  C01CA06                                                                </t>
  </si>
  <si>
    <t>Քսերոֆորմ, շիկատակի հանուկ, ցինկ (ցինկի սուլֆատ)    C05AX03</t>
  </si>
  <si>
    <t xml:space="preserve">Նիկեթամիդ   R07AB02                                                                                                                  </t>
  </si>
  <si>
    <t xml:space="preserve">Տաուրին  S01XA                                                                                     </t>
  </si>
  <si>
    <t xml:space="preserve"> Ցիպրոֆլօքսացին (ցիպրոֆլօքսացինի հիդրոքլորիդ), դեքսամեթազոն S03CA01                                                                </t>
  </si>
  <si>
    <t xml:space="preserve">Պարացետամոլ, ֆենիլէֆրին (ֆենիլէֆրինի հիդրոքլորիդ), ասկորբինաթթու   N02BE51, N02B         </t>
  </si>
  <si>
    <t xml:space="preserve">Նեոմիցին (նեոմիցինի սուլֆատ), պոլիմիքսին B (պոլիմիքսին B-ի սուլֆատ), դեքսամեթազոն (դեքսամեթազոն մետասուլֆոբենզոա-տի նատրիում), ֆենիլէֆրին (ֆենիլէֆրինի հիդրոքլորիդ) S02CA06  </t>
  </si>
  <si>
    <t xml:space="preserve">Արծաթի պրոտեինատ  D08AL01                                                                </t>
  </si>
  <si>
    <t xml:space="preserve">Ֆոսֆոլիպիդներ (էսենցիալ)-ԷՖԼ   A05C                                                                                                                 </t>
  </si>
  <si>
    <t>Պերինդոպրիլ (պերինդոպրիլի արգինին), ամլոդիպին (ամլոդիպին բեզիլատ)  C09BB04</t>
  </si>
  <si>
    <t>Մօքսոնիդին  C02AC05</t>
  </si>
  <si>
    <t xml:space="preserve">Գլաուցին (գլաուցինի հիդրոբրոմիդ), էֆեդրին ( էֆեդրինի հիդրոքլորիդ)  R05DB20                                                          </t>
  </si>
  <si>
    <t xml:space="preserve">Տոբրամիցին, դեքսամեթազոն    S01CA01                                                                                                   </t>
  </si>
  <si>
    <t>Ֆամոտիդին   A02BA03</t>
  </si>
  <si>
    <t xml:space="preserve">Կալցիումի քլորիդ B05XA07  </t>
  </si>
  <si>
    <t>Մետամիզոլ (մետամիզոլ նատրիում), տրիացետոամին 4-տոլուենսուլֆոնատ  N02BB72</t>
  </si>
  <si>
    <t xml:space="preserve"> Նոնիվամիդ,նիկոբօքսիլ  M02AX10</t>
  </si>
  <si>
    <t xml:space="preserve">Ցինկի օքսիդ  D02AB </t>
  </si>
  <si>
    <t xml:space="preserve">Պերինդոպրիլ (պերինդոպրիլի արգինին)  C09AA04   </t>
  </si>
  <si>
    <t>Ինսուլին գլարգին   A10AE04</t>
  </si>
  <si>
    <t xml:space="preserve">Սենոզիդներ A,B – A06AB06 բուսական ծագման դեղ   </t>
  </si>
  <si>
    <t>Ցեֆալեքսին j01db01</t>
  </si>
  <si>
    <t>Դիոսմին, հեսպերիդին C05CA53</t>
  </si>
  <si>
    <t>Տրօքսերուտին C05CA04</t>
  </si>
  <si>
    <t xml:space="preserve">Ացետիլսալիցիլաթթու, մագնեզիումի հիդրօքսիդ B01AC30 </t>
  </si>
  <si>
    <t>Բիսմութի տրիկալիումական դիցիտրատ A02BX05</t>
  </si>
  <si>
    <t>Կալցիումի կարբոնատ, խոլեկալցիֆերոլ A12AX</t>
  </si>
  <si>
    <t>Նալիդիքսաթթու J01MB02</t>
  </si>
  <si>
    <t>Նիմեսուլիդ M01AX17, M02AA26</t>
  </si>
  <si>
    <t>Ամլոդիպին (ամլոդիպինի բեզիլատ), վալսարտան C09DB01</t>
  </si>
  <si>
    <t xml:space="preserve">Ադեմետիոնին  A16AA02       </t>
  </si>
  <si>
    <t xml:space="preserve">Ցիտիդինի-5-երկնատրիում մոնոֆոսֆատ +(ուրիդինի-5-եռնատրիում եռֆոսֆատ, ուրիդինի-5-երկնատրիում երկֆոսֆատ, ուրիդինի-5-երկնատրիում մոնոֆոսֆատ) M09AX </t>
  </si>
  <si>
    <t>Ազելաստին (ազելաստինի հիդրոքլորիդ) S01GX07, R01AC03</t>
  </si>
  <si>
    <t>Կարբոմեր 974Պ S01XA20</t>
  </si>
  <si>
    <t>Սիլիմարին A05BA03</t>
  </si>
  <si>
    <t>Նեբիվոլոլ (նեբիվոլոլի հիդրոքլորիդ) C07AB12</t>
  </si>
  <si>
    <t xml:space="preserve">Լիպոիդ ՊՊԼ-400 (ֆոսֆոլիպիդներ), մեթիոնին A05C </t>
  </si>
  <si>
    <t>Սոճի անտառային յուղ, նիվենու յուղ, թիմոլ, տոկոֆերոլի ացետատ, պղպեղային անանուխի յուղ, գվայազուլեն R01AX30</t>
  </si>
  <si>
    <t>Քլորոպիրամին (քլորոպիրամինի հիդրոքլորիդ) R06AC03, D04AA09</t>
  </si>
  <si>
    <t>Պարացետամոլ, կոֆեին, կոդեին (կոդեինի ֆոսֆատ) N02BE51</t>
  </si>
  <si>
    <t>Դիքլորոբենզիլ սպիրտ, ամիլմետակրեզոլ R02AA20</t>
  </si>
  <si>
    <t xml:space="preserve">Ռոպինիրոլ (ռոպինիրոլի հիդրոքլորիդ) N04BC04 </t>
  </si>
  <si>
    <t>Լևոդոպա + կարբիդոպա n04ba02</t>
  </si>
  <si>
    <t xml:space="preserve">Արյունատրամալուծիչ սպիտակուցազերծ` հորթի արյունից B05ZA, S01XA, D11AX </t>
  </si>
  <si>
    <t>Պերինդոպրիլ (պերինդոպրիլի արգինին), ինդապամիդ, ամլոդիպին (ամլոդիպինի բեզիլատ) C08GA02</t>
  </si>
  <si>
    <t>Լիոֆիլացված կենդանի կաթնաթթվային մանրէներ (լակտոբացիլուս ացիդոֆիլուս, բիֆիդոբակտերիում անիմալիս) -A07FA01</t>
  </si>
  <si>
    <t>Երկաթ պարունակող համակցություն b03a</t>
  </si>
  <si>
    <t>Մագնեզիում ասպարտատ (մագնեզիում ասպարտատի տետրահիդրատ), կալիումի ասպարտատ (կալիում ասպարտատի հեմիհիդրատ) - A12CC05</t>
  </si>
  <si>
    <t>Մելդոնիում  -C01EB</t>
  </si>
  <si>
    <t>Պեպտիդներ խոզի գլխուղեղից    -N06BX</t>
  </si>
  <si>
    <t>Տամսուլոզին (տամսուլոզինի հիդրոքլորիդ) - G04CA02</t>
  </si>
  <si>
    <t>Ամիոդարոն c01bd01</t>
  </si>
  <si>
    <t>Տերբինաֆին d01ae15, d01ba02</t>
  </si>
  <si>
    <t>Լևոֆլօքսացին j01ma12, s01ae05</t>
  </si>
  <si>
    <t>Ացետազոլամիդs01ec01</t>
  </si>
  <si>
    <t xml:space="preserve">Մենադիոն (մենադիոնի նատրիումական բիսուլֆիտ) B02BA02  </t>
  </si>
  <si>
    <t>Ստրոֆանթին Կ-C01AC01</t>
  </si>
  <si>
    <t>Էպինեֆրին (ադրենալին) a01ad01, b02bc09, c01ca24, r01aa14, r03aa01, s01ea01</t>
  </si>
  <si>
    <t>Գլյուկոզ b05cx01, v04ca02, v06dc01</t>
  </si>
  <si>
    <t>էտամզիլատ - B02BX01</t>
  </si>
  <si>
    <t>Դեքստրան b05aa05</t>
  </si>
  <si>
    <t>Նատրիումի քլորիդ, կալիումի քլորիդ, կալցիումի քլորիդ (ռինգերի լուծույթ)</t>
  </si>
  <si>
    <t>Դեքսկետոպրոֆեն (դեքսկետոպրոֆենի տրոմետամոլ)  M01AE17</t>
  </si>
  <si>
    <t>Պրոկային (պրոկայինի հիդրոքլորիդ) N01BA02</t>
  </si>
  <si>
    <t xml:space="preserve">Բորաթթու, կապարի ացետատ, նատրիումի տետրաբորատ, տալկ, սալիցիլաթթու, ցինկի օքսիդ, անանուխի յուղ, հեքսամեթիլեն տետրամին, ֆորմալդեհիդի լուծույթ D08AX </t>
  </si>
  <si>
    <t>Մեբևերին (մեբևերինի հիդրոքլորիդ) A03AA04</t>
  </si>
  <si>
    <t>Դեքսպանթենոլ, քլորհեքսիդին (քլորհեքսիդինի դիգլուկոնատ) D08AC02</t>
  </si>
  <si>
    <t>Բետամեթազոն (բետամեթազոնի դիպրոպիոնատ), կլոտրիմազոլ, գենտամիցին (գենտամիցինի սուլֆատ) D07CC01</t>
  </si>
  <si>
    <t>Քոնդրոիտինի սուլֆատ (քոնդրոիտին սուլֆատի նատրիում) M01AX25</t>
  </si>
  <si>
    <t>Նիֆուրօքսազիդ A07AX03</t>
  </si>
  <si>
    <t xml:space="preserve">Բոգի արմատներ, գնարբուկի ծաղիկներ, ավելուկի խոտ, կտտկենու ծաղիկներ, աղավնիճի խոտ  R07AX </t>
  </si>
  <si>
    <t>Մոմետազոն (մոմետազոնի ֆուրոատ) D07AC13, R01AD09</t>
  </si>
  <si>
    <t>Լիդոկային (լիդոկայինի հիդրոքլորիդ), էպինեֆրին (էպինեֆրինի հիդրոքլորիդ)   N01BB52</t>
  </si>
  <si>
    <t xml:space="preserve">Արտիկային (արտիկայինի հիդրոքլորիդ), էպինեֆրին(էպինեֆրինի հիդրոքլորիդ) N01BB58    </t>
  </si>
  <si>
    <t>174652.8</t>
  </si>
  <si>
    <t>53638.2</t>
  </si>
  <si>
    <t>1969.2</t>
  </si>
  <si>
    <t>6601.5</t>
  </si>
  <si>
    <t>19958.4</t>
  </si>
  <si>
    <t>128917.6</t>
  </si>
  <si>
    <t>33385.5</t>
  </si>
  <si>
    <t>41414.4</t>
  </si>
  <si>
    <t>50160.32</t>
  </si>
  <si>
    <t>82583.2</t>
  </si>
  <si>
    <t>159695.2</t>
  </si>
  <si>
    <t>54061.6</t>
  </si>
  <si>
    <t>67834.8</t>
  </si>
  <si>
    <t>109636.8</t>
  </si>
  <si>
    <t>21416.4</t>
  </si>
  <si>
    <t>22665.6</t>
  </si>
  <si>
    <t>19399.2</t>
  </si>
  <si>
    <t>196750.8</t>
  </si>
  <si>
    <t>107827.2</t>
  </si>
  <si>
    <t>138163.2</t>
  </si>
  <si>
    <t>33997.5</t>
  </si>
  <si>
    <t>63805.5</t>
  </si>
  <si>
    <t>1931.4</t>
  </si>
  <si>
    <t>452.7</t>
  </si>
  <si>
    <t>3335.6</t>
  </si>
  <si>
    <t>19709.2</t>
  </si>
  <si>
    <t>11497.5</t>
  </si>
  <si>
    <t>Էսզեթ Ֆարմա ՍՊԸ</t>
  </si>
  <si>
    <t>Վարդալ ֆարմ ՍՊԸ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</si>
</sst>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Armenian"/>
      <family val="1"/>
    </font>
    <font>
      <sz val="7"/>
      <color rgb="FFFF0000"/>
      <name val="Times Armenian"/>
      <family val="1"/>
    </font>
    <font>
      <sz val="8"/>
      <color rgb="FF000000"/>
      <name val="GHEA Grapalat"/>
      <family val="3"/>
    </font>
    <font>
      <sz val="9"/>
      <color rgb="FF000000"/>
      <name val="Calibri"/>
      <family val="2"/>
      <charset val="204"/>
    </font>
    <font>
      <sz val="9"/>
      <color rgb="FF333333"/>
      <name val="Arial"/>
      <family val="2"/>
      <charset val="204"/>
    </font>
    <font>
      <sz val="7"/>
      <color rgb="FF000000"/>
      <name val="GHEA Grapalat"/>
      <family val="3"/>
    </font>
    <font>
      <sz val="8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0" fontId="8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0" fillId="0" borderId="1" xfId="0" applyFill="1" applyBorder="1"/>
    <xf numFmtId="164" fontId="5" fillId="0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wrapText="1"/>
    </xf>
    <xf numFmtId="0" fontId="4" fillId="3" borderId="3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wrapText="1"/>
    </xf>
    <xf numFmtId="164" fontId="5" fillId="3" borderId="5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0" fillId="3" borderId="1" xfId="0" applyFill="1" applyBorder="1"/>
    <xf numFmtId="0" fontId="0" fillId="3" borderId="0" xfId="0" applyFill="1"/>
    <xf numFmtId="0" fontId="4" fillId="3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0" fillId="0" borderId="0" xfId="0" applyFill="1" applyAlignment="1">
      <alignment horizontal="center" vertical="center"/>
    </xf>
    <xf numFmtId="0" fontId="12" fillId="0" borderId="7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5" fillId="0" borderId="3" xfId="0" applyFont="1" applyFill="1" applyBorder="1" applyAlignment="1">
      <alignment wrapText="1"/>
    </xf>
    <xf numFmtId="164" fontId="7" fillId="0" borderId="0" xfId="0" applyNumberFormat="1" applyFont="1" applyFill="1" applyAlignment="1">
      <alignment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0" fillId="0" borderId="0" xfId="0" applyNumberFormat="1" applyFill="1"/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wrapText="1"/>
    </xf>
    <xf numFmtId="164" fontId="14" fillId="0" borderId="1" xfId="0" applyNumberFormat="1" applyFont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wrapText="1"/>
    </xf>
    <xf numFmtId="164" fontId="14" fillId="3" borderId="1" xfId="0" applyNumberFormat="1" applyFont="1" applyFill="1" applyBorder="1" applyAlignment="1">
      <alignment horizontal="center" wrapText="1"/>
    </xf>
    <xf numFmtId="2" fontId="5" fillId="3" borderId="1" xfId="0" applyNumberFormat="1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vertical="top" wrapText="1"/>
    </xf>
    <xf numFmtId="0" fontId="15" fillId="3" borderId="3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7" fillId="0" borderId="1" xfId="0" applyFont="1" applyFill="1" applyBorder="1"/>
    <xf numFmtId="0" fontId="7" fillId="0" borderId="4" xfId="0" applyFont="1" applyFill="1" applyBorder="1"/>
    <xf numFmtId="164" fontId="4" fillId="0" borderId="1" xfId="0" applyNumberFormat="1" applyFont="1" applyFill="1" applyBorder="1" applyAlignment="1">
      <alignment horizontal="left" vertical="center" textRotation="90" wrapText="1"/>
    </xf>
    <xf numFmtId="164" fontId="4" fillId="0" borderId="4" xfId="0" applyNumberFormat="1" applyFont="1" applyFill="1" applyBorder="1" applyAlignment="1">
      <alignment horizontal="left" vertical="center" textRotation="90" wrapText="1"/>
    </xf>
    <xf numFmtId="0" fontId="4" fillId="0" borderId="4" xfId="0" applyFont="1" applyFill="1" applyBorder="1" applyAlignment="1">
      <alignment horizontal="left" vertical="center" textRotation="90" wrapText="1"/>
    </xf>
    <xf numFmtId="164" fontId="5" fillId="4" borderId="5" xfId="0" applyNumberFormat="1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11" fillId="5" borderId="3" xfId="0" applyFont="1" applyFill="1" applyBorder="1" applyAlignment="1">
      <alignment wrapText="1"/>
    </xf>
    <xf numFmtId="0" fontId="14" fillId="5" borderId="3" xfId="0" applyFont="1" applyFill="1" applyBorder="1" applyAlignment="1">
      <alignment horizontal="center" wrapText="1"/>
    </xf>
    <xf numFmtId="164" fontId="14" fillId="5" borderId="1" xfId="0" applyNumberFormat="1" applyFont="1" applyFill="1" applyBorder="1" applyAlignment="1">
      <alignment horizontal="center" wrapText="1"/>
    </xf>
    <xf numFmtId="164" fontId="5" fillId="5" borderId="5" xfId="0" applyNumberFormat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2" fontId="5" fillId="5" borderId="1" xfId="0" applyNumberFormat="1" applyFont="1" applyFill="1" applyBorder="1" applyAlignment="1">
      <alignment horizontal="center" vertical="top" wrapText="1"/>
    </xf>
    <xf numFmtId="164" fontId="10" fillId="5" borderId="5" xfId="0" applyNumberFormat="1" applyFont="1" applyFill="1" applyBorder="1" applyAlignment="1">
      <alignment horizontal="center" vertical="top" wrapText="1"/>
    </xf>
    <xf numFmtId="164" fontId="10" fillId="5" borderId="1" xfId="0" applyNumberFormat="1" applyFont="1" applyFill="1" applyBorder="1" applyAlignment="1">
      <alignment horizontal="center" vertical="top" wrapText="1"/>
    </xf>
    <xf numFmtId="2" fontId="10" fillId="5" borderId="1" xfId="0" applyNumberFormat="1" applyFont="1" applyFill="1" applyBorder="1" applyAlignment="1">
      <alignment horizontal="center" vertical="top" wrapText="1"/>
    </xf>
    <xf numFmtId="0" fontId="0" fillId="5" borderId="1" xfId="0" applyFill="1" applyBorder="1"/>
    <xf numFmtId="0" fontId="12" fillId="5" borderId="6" xfId="0" applyFont="1" applyFill="1" applyBorder="1" applyAlignment="1">
      <alignment vertical="top" wrapText="1"/>
    </xf>
    <xf numFmtId="0" fontId="0" fillId="5" borderId="0" xfId="0" applyFill="1"/>
    <xf numFmtId="0" fontId="12" fillId="5" borderId="7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center" vertical="top" wrapText="1"/>
    </xf>
    <xf numFmtId="0" fontId="15" fillId="5" borderId="3" xfId="0" applyFont="1" applyFill="1" applyBorder="1" applyAlignment="1">
      <alignment wrapText="1"/>
    </xf>
    <xf numFmtId="1" fontId="0" fillId="2" borderId="0" xfId="0" applyNumberFormat="1" applyFill="1"/>
    <xf numFmtId="1" fontId="3" fillId="2" borderId="4" xfId="0" applyNumberFormat="1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wrapText="1"/>
    </xf>
    <xf numFmtId="164" fontId="14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25</xdr:row>
      <xdr:rowOff>326965</xdr:rowOff>
    </xdr:from>
    <xdr:to>
      <xdr:col>1</xdr:col>
      <xdr:colOff>28575</xdr:colOff>
      <xdr:row>26</xdr:row>
      <xdr:rowOff>280142</xdr:rowOff>
    </xdr:to>
    <xdr:sp macro="" textlink="">
      <xdr:nvSpPr>
        <xdr:cNvPr id="2" name="AutoShape 11098" descr="*"/>
        <xdr:cNvSpPr>
          <a:spLocks noChangeAspect="1" noChangeArrowheads="1"/>
        </xdr:cNvSpPr>
      </xdr:nvSpPr>
      <xdr:spPr bwMode="auto">
        <a:xfrm>
          <a:off x="2276475" y="90573225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28575</xdr:colOff>
      <xdr:row>25</xdr:row>
      <xdr:rowOff>326965</xdr:rowOff>
    </xdr:from>
    <xdr:to>
      <xdr:col>17</xdr:col>
      <xdr:colOff>28575</xdr:colOff>
      <xdr:row>26</xdr:row>
      <xdr:rowOff>280142</xdr:rowOff>
    </xdr:to>
    <xdr:sp macro="" textlink="">
      <xdr:nvSpPr>
        <xdr:cNvPr id="3" name="AutoShape 11098" descr="*"/>
        <xdr:cNvSpPr>
          <a:spLocks noChangeAspect="1" noChangeArrowheads="1"/>
        </xdr:cNvSpPr>
      </xdr:nvSpPr>
      <xdr:spPr bwMode="auto">
        <a:xfrm>
          <a:off x="268925" y="7550832"/>
          <a:ext cx="0" cy="27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28575</xdr:colOff>
      <xdr:row>25</xdr:row>
      <xdr:rowOff>326965</xdr:rowOff>
    </xdr:from>
    <xdr:to>
      <xdr:col>17</xdr:col>
      <xdr:colOff>28575</xdr:colOff>
      <xdr:row>26</xdr:row>
      <xdr:rowOff>280142</xdr:rowOff>
    </xdr:to>
    <xdr:sp macro="" textlink="">
      <xdr:nvSpPr>
        <xdr:cNvPr id="14" name="AutoShape 11098" descr="*"/>
        <xdr:cNvSpPr>
          <a:spLocks noChangeAspect="1" noChangeArrowheads="1"/>
        </xdr:cNvSpPr>
      </xdr:nvSpPr>
      <xdr:spPr bwMode="auto">
        <a:xfrm>
          <a:off x="266700" y="7535073"/>
          <a:ext cx="0" cy="28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65"/>
  <sheetViews>
    <sheetView tabSelected="1" topLeftCell="A19" zoomScale="178" zoomScaleNormal="178" workbookViewId="0">
      <selection activeCell="F27" sqref="F27"/>
    </sheetView>
  </sheetViews>
  <sheetFormatPr defaultRowHeight="15"/>
  <cols>
    <col min="1" max="1" width="3.5703125" style="1" customWidth="1"/>
    <col min="2" max="2" width="35.42578125" style="2" customWidth="1"/>
    <col min="3" max="3" width="6.42578125" style="12" customWidth="1"/>
    <col min="4" max="4" width="8.5703125" style="30" customWidth="1"/>
    <col min="5" max="5" width="8.28515625" style="1" customWidth="1"/>
    <col min="6" max="6" width="6.7109375" style="1" customWidth="1"/>
    <col min="7" max="7" width="8.28515625" style="32" customWidth="1"/>
    <col min="8" max="8" width="8.140625" style="1" customWidth="1"/>
    <col min="9" max="9" width="7.140625" style="1" customWidth="1"/>
    <col min="10" max="10" width="7.5703125" style="1" customWidth="1"/>
    <col min="11" max="12" width="7.28515625" style="1" customWidth="1"/>
    <col min="13" max="13" width="7.85546875" style="1" customWidth="1"/>
    <col min="14" max="14" width="7.28515625" style="1" customWidth="1"/>
    <col min="15" max="15" width="6.5703125" style="1" customWidth="1"/>
    <col min="16" max="16" width="7.85546875" style="1" customWidth="1"/>
    <col min="17" max="17" width="3.5703125" style="1" customWidth="1"/>
    <col min="18" max="18" width="37.85546875" style="2" customWidth="1"/>
    <col min="19" max="19" width="7.140625" style="12" customWidth="1"/>
    <col min="20" max="20" width="8.140625" style="12" customWidth="1"/>
    <col min="21" max="21" width="7" style="1" customWidth="1"/>
    <col min="22" max="22" width="6.85546875" style="1" customWidth="1"/>
    <col min="23" max="23" width="7.7109375" style="1" customWidth="1"/>
    <col min="24" max="24" width="7.42578125" style="1" customWidth="1"/>
    <col min="25" max="25" width="6.5703125" style="1" customWidth="1"/>
    <col min="26" max="26" width="7.5703125" style="1" customWidth="1"/>
    <col min="27" max="27" width="7.28515625" style="1" customWidth="1"/>
    <col min="28" max="28" width="6" style="1" customWidth="1"/>
    <col min="29" max="29" width="7.140625" style="1" customWidth="1"/>
    <col min="30" max="30" width="9.140625" style="1"/>
    <col min="31" max="31" width="13.7109375" style="1" customWidth="1"/>
    <col min="32" max="16384" width="9.140625" style="1"/>
  </cols>
  <sheetData>
    <row r="1" spans="1:31" ht="15.75">
      <c r="O1" s="3" t="s">
        <v>0</v>
      </c>
      <c r="P1" s="4"/>
      <c r="AB1" s="3" t="s">
        <v>0</v>
      </c>
      <c r="AC1" s="4"/>
    </row>
    <row r="2" spans="1:31" ht="15.75">
      <c r="L2" s="3"/>
      <c r="M2" s="4"/>
    </row>
    <row r="3" spans="1:31" ht="18">
      <c r="I3" s="5" t="s">
        <v>1</v>
      </c>
      <c r="Y3" s="5" t="s">
        <v>1</v>
      </c>
    </row>
    <row r="4" spans="1:31" ht="18">
      <c r="A4" s="5"/>
      <c r="L4" s="7"/>
      <c r="M4" s="7"/>
      <c r="O4" s="7" t="s">
        <v>9</v>
      </c>
      <c r="P4" s="7"/>
      <c r="Q4" s="5"/>
      <c r="AB4" s="7" t="s">
        <v>9</v>
      </c>
      <c r="AC4" s="7"/>
    </row>
    <row r="5" spans="1:31" s="25" customFormat="1" ht="38.25" customHeight="1">
      <c r="A5" s="43" t="s">
        <v>2</v>
      </c>
      <c r="B5" s="44" t="s">
        <v>3</v>
      </c>
      <c r="C5" s="46" t="s">
        <v>5</v>
      </c>
      <c r="D5" s="49" t="s">
        <v>6</v>
      </c>
      <c r="E5" s="75" t="s">
        <v>39</v>
      </c>
      <c r="F5" s="75"/>
      <c r="G5" s="75"/>
      <c r="H5" s="75" t="s">
        <v>38</v>
      </c>
      <c r="I5" s="75"/>
      <c r="J5" s="75"/>
      <c r="K5" s="75" t="s">
        <v>312</v>
      </c>
      <c r="L5" s="75"/>
      <c r="M5" s="75"/>
      <c r="N5" s="75" t="s">
        <v>40</v>
      </c>
      <c r="O5" s="75"/>
      <c r="P5" s="75"/>
      <c r="Q5" s="43" t="s">
        <v>2</v>
      </c>
      <c r="R5" s="44" t="s">
        <v>3</v>
      </c>
      <c r="S5" s="46" t="s">
        <v>5</v>
      </c>
      <c r="T5" s="46" t="s">
        <v>6</v>
      </c>
      <c r="U5" s="75" t="s">
        <v>41</v>
      </c>
      <c r="V5" s="75"/>
      <c r="W5" s="75"/>
      <c r="X5" s="75" t="s">
        <v>42</v>
      </c>
      <c r="Y5" s="75"/>
      <c r="Z5" s="75"/>
      <c r="AA5" s="75" t="s">
        <v>313</v>
      </c>
      <c r="AB5" s="75"/>
      <c r="AC5" s="75"/>
    </row>
    <row r="6" spans="1:31" s="25" customFormat="1" ht="37.5" customHeight="1">
      <c r="A6" s="43"/>
      <c r="B6" s="44"/>
      <c r="C6" s="47"/>
      <c r="D6" s="49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43"/>
      <c r="R6" s="44"/>
      <c r="S6" s="47"/>
      <c r="T6" s="46"/>
      <c r="U6" s="75"/>
      <c r="V6" s="75"/>
      <c r="W6" s="75"/>
      <c r="X6" s="75"/>
      <c r="Y6" s="75"/>
      <c r="Z6" s="75"/>
      <c r="AA6" s="75"/>
      <c r="AB6" s="75"/>
      <c r="AC6" s="75"/>
    </row>
    <row r="7" spans="1:31" s="25" customFormat="1" ht="57.75">
      <c r="A7" s="43"/>
      <c r="B7" s="44"/>
      <c r="C7" s="47"/>
      <c r="D7" s="49"/>
      <c r="E7" s="24" t="s">
        <v>7</v>
      </c>
      <c r="F7" s="24" t="s">
        <v>4</v>
      </c>
      <c r="G7" s="33" t="s">
        <v>8</v>
      </c>
      <c r="H7" s="24" t="s">
        <v>7</v>
      </c>
      <c r="I7" s="24" t="s">
        <v>4</v>
      </c>
      <c r="J7" s="24" t="s">
        <v>8</v>
      </c>
      <c r="K7" s="24" t="s">
        <v>7</v>
      </c>
      <c r="L7" s="24" t="s">
        <v>4</v>
      </c>
      <c r="M7" s="24" t="s">
        <v>8</v>
      </c>
      <c r="N7" s="24" t="s">
        <v>7</v>
      </c>
      <c r="O7" s="24" t="s">
        <v>4</v>
      </c>
      <c r="P7" s="24" t="s">
        <v>8</v>
      </c>
      <c r="Q7" s="43"/>
      <c r="R7" s="44"/>
      <c r="S7" s="47"/>
      <c r="T7" s="46"/>
      <c r="U7" s="24" t="s">
        <v>7</v>
      </c>
      <c r="V7" s="24" t="s">
        <v>4</v>
      </c>
      <c r="W7" s="24" t="s">
        <v>8</v>
      </c>
      <c r="X7" s="24" t="s">
        <v>7</v>
      </c>
      <c r="Y7" s="24" t="s">
        <v>4</v>
      </c>
      <c r="Z7" s="24" t="s">
        <v>8</v>
      </c>
      <c r="AA7" s="24" t="s">
        <v>7</v>
      </c>
      <c r="AB7" s="24" t="s">
        <v>4</v>
      </c>
      <c r="AC7" s="24" t="s">
        <v>8</v>
      </c>
    </row>
    <row r="8" spans="1:31" s="71" customFormat="1">
      <c r="A8" s="43"/>
      <c r="B8" s="45"/>
      <c r="C8" s="48"/>
      <c r="D8" s="50"/>
      <c r="E8" s="72">
        <v>1</v>
      </c>
      <c r="F8" s="72">
        <v>2</v>
      </c>
      <c r="G8" s="72">
        <v>3</v>
      </c>
      <c r="H8" s="72">
        <v>4</v>
      </c>
      <c r="I8" s="72">
        <v>5</v>
      </c>
      <c r="J8" s="72">
        <v>6</v>
      </c>
      <c r="K8" s="72">
        <v>7</v>
      </c>
      <c r="L8" s="72">
        <v>8</v>
      </c>
      <c r="M8" s="72">
        <v>9</v>
      </c>
      <c r="N8" s="72">
        <v>10</v>
      </c>
      <c r="O8" s="72">
        <v>11</v>
      </c>
      <c r="P8" s="72">
        <v>12</v>
      </c>
      <c r="Q8" s="43"/>
      <c r="R8" s="45"/>
      <c r="S8" s="48"/>
      <c r="T8" s="51"/>
      <c r="U8" s="72">
        <v>13</v>
      </c>
      <c r="V8" s="72">
        <v>14</v>
      </c>
      <c r="W8" s="72">
        <v>15</v>
      </c>
      <c r="X8" s="72">
        <v>16</v>
      </c>
      <c r="Y8" s="72">
        <v>17</v>
      </c>
      <c r="Z8" s="72">
        <v>18</v>
      </c>
      <c r="AA8" s="72">
        <v>19</v>
      </c>
      <c r="AB8" s="72">
        <v>20</v>
      </c>
      <c r="AC8" s="72">
        <v>21</v>
      </c>
    </row>
    <row r="9" spans="1:31" s="67" customFormat="1" ht="26.25" thickBot="1">
      <c r="A9" s="55">
        <v>1</v>
      </c>
      <c r="B9" s="56" t="s">
        <v>178</v>
      </c>
      <c r="C9" s="57">
        <v>150</v>
      </c>
      <c r="D9" s="58">
        <v>22500</v>
      </c>
      <c r="E9" s="59" t="s">
        <v>43</v>
      </c>
      <c r="F9" s="60" t="s">
        <v>43</v>
      </c>
      <c r="G9" s="61" t="s">
        <v>43</v>
      </c>
      <c r="H9" s="59" t="s">
        <v>43</v>
      </c>
      <c r="I9" s="60" t="s">
        <v>43</v>
      </c>
      <c r="J9" s="61" t="s">
        <v>43</v>
      </c>
      <c r="K9" s="59" t="s">
        <v>43</v>
      </c>
      <c r="L9" s="60" t="s">
        <v>43</v>
      </c>
      <c r="M9" s="61" t="s">
        <v>43</v>
      </c>
      <c r="N9" s="62">
        <f>P9/1.2</f>
        <v>19125</v>
      </c>
      <c r="O9" s="63">
        <f>P9-N9</f>
        <v>3825</v>
      </c>
      <c r="P9" s="64">
        <v>22950</v>
      </c>
      <c r="Q9" s="55">
        <v>1</v>
      </c>
      <c r="R9" s="56" t="s">
        <v>178</v>
      </c>
      <c r="S9" s="57">
        <v>150</v>
      </c>
      <c r="T9" s="58">
        <v>22500</v>
      </c>
      <c r="U9" s="59" t="s">
        <v>43</v>
      </c>
      <c r="V9" s="60" t="s">
        <v>43</v>
      </c>
      <c r="W9" s="61" t="s">
        <v>43</v>
      </c>
      <c r="X9" s="59" t="s">
        <v>43</v>
      </c>
      <c r="Y9" s="60" t="s">
        <v>43</v>
      </c>
      <c r="Z9" s="61" t="s">
        <v>43</v>
      </c>
      <c r="AA9" s="59" t="s">
        <v>43</v>
      </c>
      <c r="AB9" s="60" t="s">
        <v>43</v>
      </c>
      <c r="AC9" s="61" t="s">
        <v>43</v>
      </c>
      <c r="AD9" s="65">
        <v>1</v>
      </c>
      <c r="AE9" s="66" t="s">
        <v>44</v>
      </c>
    </row>
    <row r="10" spans="1:31" ht="15.75" thickBot="1">
      <c r="A10" s="11">
        <v>2</v>
      </c>
      <c r="B10" s="16" t="s">
        <v>179</v>
      </c>
      <c r="C10" s="34">
        <v>5500</v>
      </c>
      <c r="D10" s="35">
        <v>11110</v>
      </c>
      <c r="E10" s="14" t="s">
        <v>43</v>
      </c>
      <c r="F10" s="6" t="s">
        <v>43</v>
      </c>
      <c r="G10" s="31" t="s">
        <v>43</v>
      </c>
      <c r="H10" s="14" t="s">
        <v>43</v>
      </c>
      <c r="I10" s="6" t="s">
        <v>43</v>
      </c>
      <c r="J10" s="31" t="s">
        <v>43</v>
      </c>
      <c r="K10" s="14" t="s">
        <v>43</v>
      </c>
      <c r="L10" s="6" t="s">
        <v>43</v>
      </c>
      <c r="M10" s="31" t="s">
        <v>43</v>
      </c>
      <c r="N10" s="14" t="s">
        <v>43</v>
      </c>
      <c r="O10" s="6" t="s">
        <v>43</v>
      </c>
      <c r="P10" s="31" t="s">
        <v>43</v>
      </c>
      <c r="Q10" s="11">
        <v>2</v>
      </c>
      <c r="R10" s="16" t="s">
        <v>179</v>
      </c>
      <c r="S10" s="34">
        <v>5500</v>
      </c>
      <c r="T10" s="35">
        <v>11110</v>
      </c>
      <c r="U10" s="14">
        <f t="shared" ref="U10" si="0">W10/1.2</f>
        <v>9166.6666666666679</v>
      </c>
      <c r="V10" s="6">
        <f t="shared" ref="V10:V13" si="1">W10-U10</f>
        <v>1833.3333333333321</v>
      </c>
      <c r="W10" s="31">
        <v>11000</v>
      </c>
      <c r="X10" s="14" t="s">
        <v>43</v>
      </c>
      <c r="Y10" s="6" t="s">
        <v>43</v>
      </c>
      <c r="Z10" s="31" t="s">
        <v>43</v>
      </c>
      <c r="AA10" s="14" t="s">
        <v>43</v>
      </c>
      <c r="AB10" s="6" t="s">
        <v>43</v>
      </c>
      <c r="AC10" s="31" t="s">
        <v>43</v>
      </c>
      <c r="AD10" s="13">
        <v>2</v>
      </c>
      <c r="AE10" s="26" t="s">
        <v>45</v>
      </c>
    </row>
    <row r="11" spans="1:31" ht="26.25" thickBot="1">
      <c r="A11" s="11">
        <v>3</v>
      </c>
      <c r="B11" s="16" t="s">
        <v>180</v>
      </c>
      <c r="C11" s="34">
        <v>1800</v>
      </c>
      <c r="D11" s="35">
        <v>102060</v>
      </c>
      <c r="E11" s="14">
        <f>G11/1.2</f>
        <v>84930</v>
      </c>
      <c r="F11" s="6">
        <f>G11-E11</f>
        <v>16986</v>
      </c>
      <c r="G11" s="31">
        <v>101916</v>
      </c>
      <c r="H11" s="14" t="s">
        <v>43</v>
      </c>
      <c r="I11" s="6" t="s">
        <v>43</v>
      </c>
      <c r="J11" s="31" t="s">
        <v>43</v>
      </c>
      <c r="K11" s="14" t="s">
        <v>43</v>
      </c>
      <c r="L11" s="6" t="s">
        <v>43</v>
      </c>
      <c r="M11" s="31" t="s">
        <v>43</v>
      </c>
      <c r="N11" s="14">
        <f t="shared" ref="N11:N76" si="2">P11/1.2</f>
        <v>58500</v>
      </c>
      <c r="O11" s="6">
        <f t="shared" ref="O11:O76" si="3">P11-N11</f>
        <v>11700</v>
      </c>
      <c r="P11" s="31">
        <v>70200</v>
      </c>
      <c r="Q11" s="11">
        <v>3</v>
      </c>
      <c r="R11" s="16" t="s">
        <v>180</v>
      </c>
      <c r="S11" s="34">
        <v>1800</v>
      </c>
      <c r="T11" s="35">
        <v>102060</v>
      </c>
      <c r="U11" s="15">
        <f t="shared" ref="U11:U12" si="4">W11/1.2</f>
        <v>111000</v>
      </c>
      <c r="V11" s="36">
        <f t="shared" si="1"/>
        <v>22200</v>
      </c>
      <c r="W11" s="37">
        <v>133200</v>
      </c>
      <c r="X11" s="14" t="s">
        <v>43</v>
      </c>
      <c r="Y11" s="6" t="s">
        <v>43</v>
      </c>
      <c r="Z11" s="31" t="s">
        <v>43</v>
      </c>
      <c r="AA11" s="14" t="s">
        <v>43</v>
      </c>
      <c r="AB11" s="6" t="s">
        <v>43</v>
      </c>
      <c r="AC11" s="31" t="s">
        <v>43</v>
      </c>
      <c r="AD11" s="13">
        <v>3</v>
      </c>
      <c r="AE11" s="26" t="s">
        <v>46</v>
      </c>
    </row>
    <row r="12" spans="1:31" ht="26.25" thickBot="1">
      <c r="A12" s="11">
        <v>4</v>
      </c>
      <c r="B12" s="16" t="s">
        <v>181</v>
      </c>
      <c r="C12" s="34">
        <v>2100</v>
      </c>
      <c r="D12" s="35">
        <v>239400</v>
      </c>
      <c r="E12" s="14">
        <f t="shared" ref="E12:E77" si="5">G12/1.2</f>
        <v>192010</v>
      </c>
      <c r="F12" s="6">
        <f t="shared" ref="F12:F77" si="6">G12-E12</f>
        <v>38402</v>
      </c>
      <c r="G12" s="31">
        <v>230412</v>
      </c>
      <c r="H12" s="14" t="s">
        <v>43</v>
      </c>
      <c r="I12" s="6" t="s">
        <v>43</v>
      </c>
      <c r="J12" s="31" t="s">
        <v>43</v>
      </c>
      <c r="K12" s="14" t="s">
        <v>43</v>
      </c>
      <c r="L12" s="6" t="s">
        <v>43</v>
      </c>
      <c r="M12" s="31" t="s">
        <v>43</v>
      </c>
      <c r="N12" s="14">
        <f t="shared" si="2"/>
        <v>191712.5</v>
      </c>
      <c r="O12" s="6">
        <f t="shared" si="3"/>
        <v>38342.5</v>
      </c>
      <c r="P12" s="31">
        <v>230055</v>
      </c>
      <c r="Q12" s="11">
        <v>4</v>
      </c>
      <c r="R12" s="16" t="s">
        <v>181</v>
      </c>
      <c r="S12" s="34">
        <v>2100</v>
      </c>
      <c r="T12" s="35">
        <v>239400</v>
      </c>
      <c r="U12" s="14">
        <f t="shared" si="4"/>
        <v>192500</v>
      </c>
      <c r="V12" s="6">
        <f t="shared" si="1"/>
        <v>38500</v>
      </c>
      <c r="W12" s="31">
        <v>231000</v>
      </c>
      <c r="X12" s="14" t="s">
        <v>43</v>
      </c>
      <c r="Y12" s="6" t="s">
        <v>43</v>
      </c>
      <c r="Z12" s="31" t="s">
        <v>43</v>
      </c>
      <c r="AA12" s="14" t="s">
        <v>43</v>
      </c>
      <c r="AB12" s="6" t="s">
        <v>43</v>
      </c>
      <c r="AC12" s="31" t="s">
        <v>43</v>
      </c>
      <c r="AD12" s="13">
        <v>4</v>
      </c>
      <c r="AE12" s="26" t="s">
        <v>47</v>
      </c>
    </row>
    <row r="13" spans="1:31" ht="26.25" thickBot="1">
      <c r="A13" s="11">
        <v>5</v>
      </c>
      <c r="B13" s="16" t="s">
        <v>181</v>
      </c>
      <c r="C13" s="34">
        <v>2100</v>
      </c>
      <c r="D13" s="35">
        <v>352926</v>
      </c>
      <c r="E13" s="14">
        <f t="shared" si="5"/>
        <v>283080</v>
      </c>
      <c r="F13" s="6">
        <f t="shared" si="6"/>
        <v>56616</v>
      </c>
      <c r="G13" s="31">
        <v>339696</v>
      </c>
      <c r="H13" s="14" t="s">
        <v>43</v>
      </c>
      <c r="I13" s="6" t="s">
        <v>43</v>
      </c>
      <c r="J13" s="31" t="s">
        <v>43</v>
      </c>
      <c r="K13" s="14" t="s">
        <v>43</v>
      </c>
      <c r="L13" s="6" t="s">
        <v>43</v>
      </c>
      <c r="M13" s="31" t="s">
        <v>43</v>
      </c>
      <c r="N13" s="14">
        <f t="shared" si="2"/>
        <v>282362.5</v>
      </c>
      <c r="O13" s="6">
        <f t="shared" si="3"/>
        <v>56472.5</v>
      </c>
      <c r="P13" s="31">
        <v>338835</v>
      </c>
      <c r="Q13" s="11">
        <v>5</v>
      </c>
      <c r="R13" s="16" t="s">
        <v>181</v>
      </c>
      <c r="S13" s="34">
        <v>2100</v>
      </c>
      <c r="T13" s="35">
        <v>352926</v>
      </c>
      <c r="U13" s="14">
        <f t="shared" ref="U13" si="7">W13/1.2</f>
        <v>292250</v>
      </c>
      <c r="V13" s="6">
        <f t="shared" si="1"/>
        <v>58450</v>
      </c>
      <c r="W13" s="31">
        <v>350700</v>
      </c>
      <c r="X13" s="14" t="s">
        <v>43</v>
      </c>
      <c r="Y13" s="6" t="s">
        <v>43</v>
      </c>
      <c r="Z13" s="31" t="s">
        <v>43</v>
      </c>
      <c r="AA13" s="14" t="s">
        <v>43</v>
      </c>
      <c r="AB13" s="6" t="s">
        <v>43</v>
      </c>
      <c r="AC13" s="31" t="s">
        <v>43</v>
      </c>
      <c r="AD13" s="13">
        <v>5</v>
      </c>
      <c r="AE13" s="26" t="s">
        <v>48</v>
      </c>
    </row>
    <row r="14" spans="1:31" ht="15.75" thickBot="1">
      <c r="A14" s="11">
        <v>6</v>
      </c>
      <c r="B14" s="16" t="s">
        <v>182</v>
      </c>
      <c r="C14" s="34">
        <v>1200</v>
      </c>
      <c r="D14" s="35">
        <v>112320</v>
      </c>
      <c r="E14" s="14">
        <f t="shared" si="5"/>
        <v>76010</v>
      </c>
      <c r="F14" s="6">
        <f t="shared" si="6"/>
        <v>15202</v>
      </c>
      <c r="G14" s="31">
        <v>91212</v>
      </c>
      <c r="H14" s="14" t="s">
        <v>43</v>
      </c>
      <c r="I14" s="6" t="s">
        <v>43</v>
      </c>
      <c r="J14" s="31" t="s">
        <v>43</v>
      </c>
      <c r="K14" s="14" t="s">
        <v>43</v>
      </c>
      <c r="L14" s="6" t="s">
        <v>43</v>
      </c>
      <c r="M14" s="31" t="s">
        <v>43</v>
      </c>
      <c r="N14" s="14" t="s">
        <v>43</v>
      </c>
      <c r="O14" s="6" t="s">
        <v>43</v>
      </c>
      <c r="P14" s="31" t="s">
        <v>43</v>
      </c>
      <c r="Q14" s="11">
        <v>6</v>
      </c>
      <c r="R14" s="16" t="s">
        <v>182</v>
      </c>
      <c r="S14" s="34">
        <v>1200</v>
      </c>
      <c r="T14" s="35">
        <v>112320</v>
      </c>
      <c r="U14" s="14" t="s">
        <v>43</v>
      </c>
      <c r="V14" s="14" t="s">
        <v>43</v>
      </c>
      <c r="W14" s="14" t="s">
        <v>43</v>
      </c>
      <c r="X14" s="14" t="s">
        <v>43</v>
      </c>
      <c r="Y14" s="6" t="s">
        <v>43</v>
      </c>
      <c r="Z14" s="31" t="s">
        <v>43</v>
      </c>
      <c r="AA14" s="14" t="s">
        <v>43</v>
      </c>
      <c r="AB14" s="6" t="s">
        <v>43</v>
      </c>
      <c r="AC14" s="31" t="s">
        <v>43</v>
      </c>
      <c r="AD14" s="13">
        <v>6</v>
      </c>
      <c r="AE14" s="26" t="s">
        <v>49</v>
      </c>
    </row>
    <row r="15" spans="1:31" ht="15.75" thickBot="1">
      <c r="A15" s="11">
        <v>7</v>
      </c>
      <c r="B15" s="16" t="s">
        <v>182</v>
      </c>
      <c r="C15" s="34">
        <v>100</v>
      </c>
      <c r="D15" s="35">
        <v>54240</v>
      </c>
      <c r="E15" s="14">
        <f t="shared" si="5"/>
        <v>36658.333333333336</v>
      </c>
      <c r="F15" s="6">
        <f t="shared" si="6"/>
        <v>7331.6666666666642</v>
      </c>
      <c r="G15" s="31">
        <v>43990</v>
      </c>
      <c r="H15" s="14" t="s">
        <v>43</v>
      </c>
      <c r="I15" s="6" t="s">
        <v>43</v>
      </c>
      <c r="J15" s="31" t="s">
        <v>43</v>
      </c>
      <c r="K15" s="14" t="s">
        <v>43</v>
      </c>
      <c r="L15" s="6" t="s">
        <v>43</v>
      </c>
      <c r="M15" s="31" t="s">
        <v>43</v>
      </c>
      <c r="N15" s="14" t="s">
        <v>43</v>
      </c>
      <c r="O15" s="6" t="s">
        <v>43</v>
      </c>
      <c r="P15" s="31" t="s">
        <v>43</v>
      </c>
      <c r="Q15" s="11">
        <v>7</v>
      </c>
      <c r="R15" s="16" t="s">
        <v>182</v>
      </c>
      <c r="S15" s="34">
        <v>100</v>
      </c>
      <c r="T15" s="35">
        <v>54240</v>
      </c>
      <c r="U15" s="14" t="s">
        <v>43</v>
      </c>
      <c r="V15" s="14" t="s">
        <v>43</v>
      </c>
      <c r="W15" s="14" t="s">
        <v>43</v>
      </c>
      <c r="X15" s="14" t="s">
        <v>43</v>
      </c>
      <c r="Y15" s="6" t="s">
        <v>43</v>
      </c>
      <c r="Z15" s="31" t="s">
        <v>43</v>
      </c>
      <c r="AA15" s="14" t="s">
        <v>43</v>
      </c>
      <c r="AB15" s="6" t="s">
        <v>43</v>
      </c>
      <c r="AC15" s="31" t="s">
        <v>43</v>
      </c>
      <c r="AD15" s="13">
        <v>7</v>
      </c>
      <c r="AE15" s="26" t="s">
        <v>50</v>
      </c>
    </row>
    <row r="16" spans="1:31" ht="51.75" thickBot="1">
      <c r="A16" s="11">
        <v>8</v>
      </c>
      <c r="B16" s="16" t="s">
        <v>183</v>
      </c>
      <c r="C16" s="34">
        <v>50</v>
      </c>
      <c r="D16" s="35">
        <v>7137</v>
      </c>
      <c r="E16" s="14">
        <f t="shared" si="5"/>
        <v>5945.8333333333339</v>
      </c>
      <c r="F16" s="6">
        <f t="shared" si="6"/>
        <v>1189.1666666666661</v>
      </c>
      <c r="G16" s="31">
        <v>7135</v>
      </c>
      <c r="H16" s="14" t="s">
        <v>43</v>
      </c>
      <c r="I16" s="6" t="s">
        <v>43</v>
      </c>
      <c r="J16" s="31" t="s">
        <v>43</v>
      </c>
      <c r="K16" s="14" t="s">
        <v>43</v>
      </c>
      <c r="L16" s="6" t="s">
        <v>43</v>
      </c>
      <c r="M16" s="31" t="s">
        <v>43</v>
      </c>
      <c r="N16" s="14" t="s">
        <v>43</v>
      </c>
      <c r="O16" s="6" t="s">
        <v>43</v>
      </c>
      <c r="P16" s="31" t="s">
        <v>43</v>
      </c>
      <c r="Q16" s="11">
        <v>8</v>
      </c>
      <c r="R16" s="16" t="s">
        <v>183</v>
      </c>
      <c r="S16" s="34">
        <v>50</v>
      </c>
      <c r="T16" s="35">
        <v>7137</v>
      </c>
      <c r="U16" s="14" t="s">
        <v>43</v>
      </c>
      <c r="V16" s="14" t="s">
        <v>43</v>
      </c>
      <c r="W16" s="14" t="s">
        <v>43</v>
      </c>
      <c r="X16" s="14" t="s">
        <v>43</v>
      </c>
      <c r="Y16" s="6" t="s">
        <v>43</v>
      </c>
      <c r="Z16" s="31" t="s">
        <v>43</v>
      </c>
      <c r="AA16" s="14" t="s">
        <v>43</v>
      </c>
      <c r="AB16" s="6" t="s">
        <v>43</v>
      </c>
      <c r="AC16" s="31" t="s">
        <v>43</v>
      </c>
      <c r="AD16" s="13">
        <v>8</v>
      </c>
      <c r="AE16" s="26" t="s">
        <v>51</v>
      </c>
    </row>
    <row r="17" spans="1:31" s="22" customFormat="1" ht="15.75" thickBot="1">
      <c r="A17" s="17">
        <v>9</v>
      </c>
      <c r="B17" s="18" t="s">
        <v>184</v>
      </c>
      <c r="C17" s="38">
        <v>20</v>
      </c>
      <c r="D17" s="39">
        <v>5670</v>
      </c>
      <c r="E17" s="19" t="s">
        <v>43</v>
      </c>
      <c r="F17" s="20" t="s">
        <v>43</v>
      </c>
      <c r="G17" s="40" t="s">
        <v>43</v>
      </c>
      <c r="H17" s="19" t="s">
        <v>43</v>
      </c>
      <c r="I17" s="20" t="s">
        <v>43</v>
      </c>
      <c r="J17" s="40" t="s">
        <v>43</v>
      </c>
      <c r="K17" s="19" t="s">
        <v>43</v>
      </c>
      <c r="L17" s="20" t="s">
        <v>43</v>
      </c>
      <c r="M17" s="40" t="s">
        <v>43</v>
      </c>
      <c r="N17" s="19" t="s">
        <v>43</v>
      </c>
      <c r="O17" s="20" t="s">
        <v>43</v>
      </c>
      <c r="P17" s="40" t="s">
        <v>43</v>
      </c>
      <c r="Q17" s="17">
        <v>9</v>
      </c>
      <c r="R17" s="18" t="s">
        <v>184</v>
      </c>
      <c r="S17" s="38">
        <v>20</v>
      </c>
      <c r="T17" s="39">
        <v>5670</v>
      </c>
      <c r="U17" s="19" t="s">
        <v>43</v>
      </c>
      <c r="V17" s="19" t="s">
        <v>43</v>
      </c>
      <c r="W17" s="19" t="s">
        <v>43</v>
      </c>
      <c r="X17" s="19" t="s">
        <v>43</v>
      </c>
      <c r="Y17" s="20" t="s">
        <v>43</v>
      </c>
      <c r="Z17" s="40" t="s">
        <v>43</v>
      </c>
      <c r="AA17" s="19" t="s">
        <v>43</v>
      </c>
      <c r="AB17" s="20" t="s">
        <v>43</v>
      </c>
      <c r="AC17" s="40" t="s">
        <v>43</v>
      </c>
      <c r="AD17" s="21">
        <v>9</v>
      </c>
      <c r="AE17" s="41" t="s">
        <v>52</v>
      </c>
    </row>
    <row r="18" spans="1:31" ht="15.75" thickBot="1">
      <c r="A18" s="11">
        <v>10</v>
      </c>
      <c r="B18" s="16" t="s">
        <v>185</v>
      </c>
      <c r="C18" s="34">
        <v>300</v>
      </c>
      <c r="D18" s="35">
        <v>110106</v>
      </c>
      <c r="E18" s="14" t="s">
        <v>43</v>
      </c>
      <c r="F18" s="6" t="s">
        <v>43</v>
      </c>
      <c r="G18" s="31" t="s">
        <v>43</v>
      </c>
      <c r="H18" s="14" t="s">
        <v>43</v>
      </c>
      <c r="I18" s="6" t="s">
        <v>43</v>
      </c>
      <c r="J18" s="31" t="s">
        <v>43</v>
      </c>
      <c r="K18" s="14" t="s">
        <v>43</v>
      </c>
      <c r="L18" s="6" t="s">
        <v>43</v>
      </c>
      <c r="M18" s="31" t="s">
        <v>43</v>
      </c>
      <c r="N18" s="14" t="s">
        <v>43</v>
      </c>
      <c r="O18" s="6" t="s">
        <v>43</v>
      </c>
      <c r="P18" s="31" t="s">
        <v>43</v>
      </c>
      <c r="Q18" s="11">
        <v>10</v>
      </c>
      <c r="R18" s="16" t="s">
        <v>185</v>
      </c>
      <c r="S18" s="34">
        <v>300</v>
      </c>
      <c r="T18" s="35">
        <v>110106</v>
      </c>
      <c r="U18" s="14">
        <f t="shared" ref="U18" si="8">W18/1.2</f>
        <v>91750</v>
      </c>
      <c r="V18" s="6">
        <f t="shared" ref="V18" si="9">W18-U18</f>
        <v>18350</v>
      </c>
      <c r="W18" s="31">
        <v>110100</v>
      </c>
      <c r="X18" s="14" t="s">
        <v>43</v>
      </c>
      <c r="Y18" s="6" t="s">
        <v>43</v>
      </c>
      <c r="Z18" s="31" t="s">
        <v>43</v>
      </c>
      <c r="AA18" s="14" t="s">
        <v>43</v>
      </c>
      <c r="AB18" s="6" t="s">
        <v>43</v>
      </c>
      <c r="AC18" s="31" t="s">
        <v>43</v>
      </c>
      <c r="AD18" s="13">
        <v>10</v>
      </c>
      <c r="AE18" s="26" t="s">
        <v>53</v>
      </c>
    </row>
    <row r="19" spans="1:31" s="22" customFormat="1" ht="15.75" thickBot="1">
      <c r="A19" s="17">
        <v>11</v>
      </c>
      <c r="B19" s="18" t="s">
        <v>186</v>
      </c>
      <c r="C19" s="38">
        <v>800</v>
      </c>
      <c r="D19" s="39">
        <v>38800</v>
      </c>
      <c r="E19" s="19" t="s">
        <v>43</v>
      </c>
      <c r="F19" s="20" t="s">
        <v>43</v>
      </c>
      <c r="G19" s="40" t="s">
        <v>43</v>
      </c>
      <c r="H19" s="19" t="s">
        <v>43</v>
      </c>
      <c r="I19" s="20" t="s">
        <v>43</v>
      </c>
      <c r="J19" s="40" t="s">
        <v>43</v>
      </c>
      <c r="K19" s="19" t="s">
        <v>43</v>
      </c>
      <c r="L19" s="20" t="s">
        <v>43</v>
      </c>
      <c r="M19" s="40" t="s">
        <v>43</v>
      </c>
      <c r="N19" s="19" t="s">
        <v>43</v>
      </c>
      <c r="O19" s="20" t="s">
        <v>43</v>
      </c>
      <c r="P19" s="40" t="s">
        <v>43</v>
      </c>
      <c r="Q19" s="17">
        <v>11</v>
      </c>
      <c r="R19" s="18" t="s">
        <v>186</v>
      </c>
      <c r="S19" s="38">
        <v>800</v>
      </c>
      <c r="T19" s="39">
        <v>38800</v>
      </c>
      <c r="U19" s="19" t="s">
        <v>43</v>
      </c>
      <c r="V19" s="19" t="s">
        <v>43</v>
      </c>
      <c r="W19" s="19" t="s">
        <v>43</v>
      </c>
      <c r="X19" s="19" t="s">
        <v>43</v>
      </c>
      <c r="Y19" s="20" t="s">
        <v>43</v>
      </c>
      <c r="Z19" s="40" t="s">
        <v>43</v>
      </c>
      <c r="AA19" s="19" t="s">
        <v>43</v>
      </c>
      <c r="AB19" s="20" t="s">
        <v>43</v>
      </c>
      <c r="AC19" s="40" t="s">
        <v>43</v>
      </c>
      <c r="AD19" s="21">
        <v>11</v>
      </c>
      <c r="AE19" s="41" t="s">
        <v>54</v>
      </c>
    </row>
    <row r="20" spans="1:31" s="22" customFormat="1" ht="15.75" thickBot="1">
      <c r="A20" s="17">
        <v>12</v>
      </c>
      <c r="B20" s="18" t="s">
        <v>187</v>
      </c>
      <c r="C20" s="38">
        <v>600</v>
      </c>
      <c r="D20" s="39">
        <v>7182</v>
      </c>
      <c r="E20" s="19" t="s">
        <v>43</v>
      </c>
      <c r="F20" s="20" t="s">
        <v>43</v>
      </c>
      <c r="G20" s="40" t="s">
        <v>43</v>
      </c>
      <c r="H20" s="19" t="s">
        <v>43</v>
      </c>
      <c r="I20" s="20" t="s">
        <v>43</v>
      </c>
      <c r="J20" s="40" t="s">
        <v>43</v>
      </c>
      <c r="K20" s="19" t="s">
        <v>43</v>
      </c>
      <c r="L20" s="20" t="s">
        <v>43</v>
      </c>
      <c r="M20" s="40" t="s">
        <v>43</v>
      </c>
      <c r="N20" s="19" t="s">
        <v>43</v>
      </c>
      <c r="O20" s="20" t="s">
        <v>43</v>
      </c>
      <c r="P20" s="40" t="s">
        <v>43</v>
      </c>
      <c r="Q20" s="17">
        <v>12</v>
      </c>
      <c r="R20" s="18" t="s">
        <v>187</v>
      </c>
      <c r="S20" s="38">
        <v>600</v>
      </c>
      <c r="T20" s="39">
        <v>7182</v>
      </c>
      <c r="U20" s="19" t="s">
        <v>43</v>
      </c>
      <c r="V20" s="19" t="s">
        <v>43</v>
      </c>
      <c r="W20" s="19" t="s">
        <v>43</v>
      </c>
      <c r="X20" s="19" t="s">
        <v>43</v>
      </c>
      <c r="Y20" s="20" t="s">
        <v>43</v>
      </c>
      <c r="Z20" s="40" t="s">
        <v>43</v>
      </c>
      <c r="AA20" s="19" t="s">
        <v>43</v>
      </c>
      <c r="AB20" s="20" t="s">
        <v>43</v>
      </c>
      <c r="AC20" s="40" t="s">
        <v>43</v>
      </c>
      <c r="AD20" s="21">
        <v>12</v>
      </c>
      <c r="AE20" s="41" t="s">
        <v>55</v>
      </c>
    </row>
    <row r="21" spans="1:31" s="22" customFormat="1" ht="15.75" thickBot="1">
      <c r="A21" s="17">
        <v>13</v>
      </c>
      <c r="B21" s="18" t="s">
        <v>187</v>
      </c>
      <c r="C21" s="38">
        <v>150</v>
      </c>
      <c r="D21" s="39">
        <v>6720</v>
      </c>
      <c r="E21" s="19" t="s">
        <v>43</v>
      </c>
      <c r="F21" s="20" t="s">
        <v>43</v>
      </c>
      <c r="G21" s="40" t="s">
        <v>43</v>
      </c>
      <c r="H21" s="19" t="s">
        <v>43</v>
      </c>
      <c r="I21" s="20" t="s">
        <v>43</v>
      </c>
      <c r="J21" s="40" t="s">
        <v>43</v>
      </c>
      <c r="K21" s="19" t="s">
        <v>43</v>
      </c>
      <c r="L21" s="20" t="s">
        <v>43</v>
      </c>
      <c r="M21" s="40" t="s">
        <v>43</v>
      </c>
      <c r="N21" s="19" t="s">
        <v>43</v>
      </c>
      <c r="O21" s="20" t="s">
        <v>43</v>
      </c>
      <c r="P21" s="40" t="s">
        <v>43</v>
      </c>
      <c r="Q21" s="17">
        <v>13</v>
      </c>
      <c r="R21" s="18" t="s">
        <v>187</v>
      </c>
      <c r="S21" s="38">
        <v>150</v>
      </c>
      <c r="T21" s="39">
        <v>6720</v>
      </c>
      <c r="U21" s="19" t="s">
        <v>43</v>
      </c>
      <c r="V21" s="19" t="s">
        <v>43</v>
      </c>
      <c r="W21" s="19" t="s">
        <v>43</v>
      </c>
      <c r="X21" s="19" t="s">
        <v>43</v>
      </c>
      <c r="Y21" s="20" t="s">
        <v>43</v>
      </c>
      <c r="Z21" s="40" t="s">
        <v>43</v>
      </c>
      <c r="AA21" s="19" t="s">
        <v>43</v>
      </c>
      <c r="AB21" s="20" t="s">
        <v>43</v>
      </c>
      <c r="AC21" s="40" t="s">
        <v>43</v>
      </c>
      <c r="AD21" s="21">
        <v>13</v>
      </c>
      <c r="AE21" s="41" t="s">
        <v>56</v>
      </c>
    </row>
    <row r="22" spans="1:31" s="22" customFormat="1" ht="26.25" thickBot="1">
      <c r="A22" s="17">
        <v>14</v>
      </c>
      <c r="B22" s="18" t="s">
        <v>188</v>
      </c>
      <c r="C22" s="38">
        <v>300</v>
      </c>
      <c r="D22" s="39">
        <v>17880</v>
      </c>
      <c r="E22" s="19" t="s">
        <v>43</v>
      </c>
      <c r="F22" s="20" t="s">
        <v>43</v>
      </c>
      <c r="G22" s="40" t="s">
        <v>43</v>
      </c>
      <c r="H22" s="19" t="s">
        <v>43</v>
      </c>
      <c r="I22" s="20" t="s">
        <v>43</v>
      </c>
      <c r="J22" s="40" t="s">
        <v>43</v>
      </c>
      <c r="K22" s="19" t="s">
        <v>43</v>
      </c>
      <c r="L22" s="20" t="s">
        <v>43</v>
      </c>
      <c r="M22" s="40" t="s">
        <v>43</v>
      </c>
      <c r="N22" s="19" t="s">
        <v>43</v>
      </c>
      <c r="O22" s="20" t="s">
        <v>43</v>
      </c>
      <c r="P22" s="40" t="s">
        <v>43</v>
      </c>
      <c r="Q22" s="17">
        <v>14</v>
      </c>
      <c r="R22" s="18" t="s">
        <v>188</v>
      </c>
      <c r="S22" s="38">
        <v>300</v>
      </c>
      <c r="T22" s="39">
        <v>17880</v>
      </c>
      <c r="U22" s="19" t="s">
        <v>43</v>
      </c>
      <c r="V22" s="19" t="s">
        <v>43</v>
      </c>
      <c r="W22" s="19" t="s">
        <v>43</v>
      </c>
      <c r="X22" s="19" t="s">
        <v>43</v>
      </c>
      <c r="Y22" s="20" t="s">
        <v>43</v>
      </c>
      <c r="Z22" s="40" t="s">
        <v>43</v>
      </c>
      <c r="AA22" s="19" t="s">
        <v>43</v>
      </c>
      <c r="AB22" s="20" t="s">
        <v>43</v>
      </c>
      <c r="AC22" s="40" t="s">
        <v>43</v>
      </c>
      <c r="AD22" s="21">
        <v>14</v>
      </c>
      <c r="AE22" s="41" t="s">
        <v>57</v>
      </c>
    </row>
    <row r="23" spans="1:31" s="22" customFormat="1" ht="15.75" thickBot="1">
      <c r="A23" s="17">
        <v>15</v>
      </c>
      <c r="B23" s="18" t="s">
        <v>189</v>
      </c>
      <c r="C23" s="38">
        <v>15</v>
      </c>
      <c r="D23" s="39">
        <v>4605</v>
      </c>
      <c r="E23" s="19" t="s">
        <v>43</v>
      </c>
      <c r="F23" s="20" t="s">
        <v>43</v>
      </c>
      <c r="G23" s="40" t="s">
        <v>43</v>
      </c>
      <c r="H23" s="19" t="s">
        <v>43</v>
      </c>
      <c r="I23" s="20" t="s">
        <v>43</v>
      </c>
      <c r="J23" s="40" t="s">
        <v>43</v>
      </c>
      <c r="K23" s="19" t="s">
        <v>43</v>
      </c>
      <c r="L23" s="20" t="s">
        <v>43</v>
      </c>
      <c r="M23" s="40" t="s">
        <v>43</v>
      </c>
      <c r="N23" s="19" t="s">
        <v>43</v>
      </c>
      <c r="O23" s="20" t="s">
        <v>43</v>
      </c>
      <c r="P23" s="40" t="s">
        <v>43</v>
      </c>
      <c r="Q23" s="17">
        <v>15</v>
      </c>
      <c r="R23" s="18" t="s">
        <v>189</v>
      </c>
      <c r="S23" s="38">
        <v>15</v>
      </c>
      <c r="T23" s="39">
        <v>4605</v>
      </c>
      <c r="U23" s="19" t="s">
        <v>43</v>
      </c>
      <c r="V23" s="19" t="s">
        <v>43</v>
      </c>
      <c r="W23" s="19" t="s">
        <v>43</v>
      </c>
      <c r="X23" s="19" t="s">
        <v>43</v>
      </c>
      <c r="Y23" s="20" t="s">
        <v>43</v>
      </c>
      <c r="Z23" s="40" t="s">
        <v>43</v>
      </c>
      <c r="AA23" s="19" t="s">
        <v>43</v>
      </c>
      <c r="AB23" s="20" t="s">
        <v>43</v>
      </c>
      <c r="AC23" s="40" t="s">
        <v>43</v>
      </c>
      <c r="AD23" s="21">
        <v>15</v>
      </c>
      <c r="AE23" s="41" t="s">
        <v>58</v>
      </c>
    </row>
    <row r="24" spans="1:31" s="22" customFormat="1" ht="26.25" thickBot="1">
      <c r="A24" s="17">
        <v>16</v>
      </c>
      <c r="B24" s="18" t="s">
        <v>190</v>
      </c>
      <c r="C24" s="38">
        <v>1500</v>
      </c>
      <c r="D24" s="39">
        <v>10800</v>
      </c>
      <c r="E24" s="19" t="s">
        <v>43</v>
      </c>
      <c r="F24" s="20" t="s">
        <v>43</v>
      </c>
      <c r="G24" s="40" t="s">
        <v>43</v>
      </c>
      <c r="H24" s="19" t="s">
        <v>43</v>
      </c>
      <c r="I24" s="20" t="s">
        <v>43</v>
      </c>
      <c r="J24" s="40" t="s">
        <v>43</v>
      </c>
      <c r="K24" s="19" t="s">
        <v>43</v>
      </c>
      <c r="L24" s="20" t="s">
        <v>43</v>
      </c>
      <c r="M24" s="40" t="s">
        <v>43</v>
      </c>
      <c r="N24" s="19" t="s">
        <v>43</v>
      </c>
      <c r="O24" s="20" t="s">
        <v>43</v>
      </c>
      <c r="P24" s="40" t="s">
        <v>43</v>
      </c>
      <c r="Q24" s="17">
        <v>16</v>
      </c>
      <c r="R24" s="18" t="s">
        <v>190</v>
      </c>
      <c r="S24" s="38">
        <v>1500</v>
      </c>
      <c r="T24" s="39">
        <v>10800</v>
      </c>
      <c r="U24" s="19" t="s">
        <v>43</v>
      </c>
      <c r="V24" s="19" t="s">
        <v>43</v>
      </c>
      <c r="W24" s="19" t="s">
        <v>43</v>
      </c>
      <c r="X24" s="19" t="s">
        <v>43</v>
      </c>
      <c r="Y24" s="20" t="s">
        <v>43</v>
      </c>
      <c r="Z24" s="40" t="s">
        <v>43</v>
      </c>
      <c r="AA24" s="19" t="s">
        <v>43</v>
      </c>
      <c r="AB24" s="20" t="s">
        <v>43</v>
      </c>
      <c r="AC24" s="40" t="s">
        <v>43</v>
      </c>
      <c r="AD24" s="21">
        <v>16</v>
      </c>
      <c r="AE24" s="41" t="s">
        <v>59</v>
      </c>
    </row>
    <row r="25" spans="1:31" s="71" customFormat="1">
      <c r="A25" s="11"/>
      <c r="B25" s="16"/>
      <c r="C25" s="73"/>
      <c r="D25" s="74"/>
      <c r="E25" s="72">
        <v>1</v>
      </c>
      <c r="F25" s="72">
        <v>2</v>
      </c>
      <c r="G25" s="72">
        <v>3</v>
      </c>
      <c r="H25" s="72">
        <v>4</v>
      </c>
      <c r="I25" s="72">
        <v>5</v>
      </c>
      <c r="J25" s="72">
        <v>6</v>
      </c>
      <c r="K25" s="72">
        <v>7</v>
      </c>
      <c r="L25" s="72">
        <v>8</v>
      </c>
      <c r="M25" s="72">
        <v>9</v>
      </c>
      <c r="N25" s="72">
        <v>10</v>
      </c>
      <c r="O25" s="72">
        <v>11</v>
      </c>
      <c r="P25" s="72">
        <v>12</v>
      </c>
      <c r="Q25" s="11"/>
      <c r="R25" s="16"/>
      <c r="S25" s="73"/>
      <c r="T25" s="74"/>
      <c r="U25" s="72">
        <v>13</v>
      </c>
      <c r="V25" s="72">
        <v>14</v>
      </c>
      <c r="W25" s="72">
        <v>15</v>
      </c>
      <c r="X25" s="72">
        <v>16</v>
      </c>
      <c r="Y25" s="72">
        <v>17</v>
      </c>
      <c r="Z25" s="72">
        <v>18</v>
      </c>
      <c r="AA25" s="72">
        <v>19</v>
      </c>
      <c r="AB25" s="72">
        <v>20</v>
      </c>
      <c r="AC25" s="72">
        <v>21</v>
      </c>
    </row>
    <row r="26" spans="1:31" s="22" customFormat="1" ht="26.25" thickBot="1">
      <c r="A26" s="17">
        <v>17</v>
      </c>
      <c r="B26" s="18" t="s">
        <v>191</v>
      </c>
      <c r="C26" s="38">
        <v>300</v>
      </c>
      <c r="D26" s="39">
        <v>10020</v>
      </c>
      <c r="E26" s="19" t="s">
        <v>43</v>
      </c>
      <c r="F26" s="20" t="s">
        <v>43</v>
      </c>
      <c r="G26" s="40" t="s">
        <v>43</v>
      </c>
      <c r="H26" s="19" t="s">
        <v>43</v>
      </c>
      <c r="I26" s="20" t="s">
        <v>43</v>
      </c>
      <c r="J26" s="40" t="s">
        <v>43</v>
      </c>
      <c r="K26" s="19" t="s">
        <v>43</v>
      </c>
      <c r="L26" s="20" t="s">
        <v>43</v>
      </c>
      <c r="M26" s="40" t="s">
        <v>43</v>
      </c>
      <c r="N26" s="19" t="s">
        <v>43</v>
      </c>
      <c r="O26" s="20" t="s">
        <v>43</v>
      </c>
      <c r="P26" s="40" t="s">
        <v>43</v>
      </c>
      <c r="Q26" s="17">
        <v>17</v>
      </c>
      <c r="R26" s="18" t="s">
        <v>191</v>
      </c>
      <c r="S26" s="38">
        <v>300</v>
      </c>
      <c r="T26" s="39">
        <v>10020</v>
      </c>
      <c r="U26" s="19" t="s">
        <v>43</v>
      </c>
      <c r="V26" s="19" t="s">
        <v>43</v>
      </c>
      <c r="W26" s="19" t="s">
        <v>43</v>
      </c>
      <c r="X26" s="19" t="s">
        <v>43</v>
      </c>
      <c r="Y26" s="20" t="s">
        <v>43</v>
      </c>
      <c r="Z26" s="40" t="s">
        <v>43</v>
      </c>
      <c r="AA26" s="19" t="s">
        <v>43</v>
      </c>
      <c r="AB26" s="20" t="s">
        <v>43</v>
      </c>
      <c r="AC26" s="40" t="s">
        <v>43</v>
      </c>
      <c r="AD26" s="21">
        <v>17</v>
      </c>
      <c r="AE26" s="41" t="s">
        <v>60</v>
      </c>
    </row>
    <row r="27" spans="1:31" s="22" customFormat="1" ht="26.25" thickBot="1">
      <c r="A27" s="17">
        <v>18</v>
      </c>
      <c r="B27" s="18" t="s">
        <v>191</v>
      </c>
      <c r="C27" s="38">
        <v>1000</v>
      </c>
      <c r="D27" s="39">
        <v>5750</v>
      </c>
      <c r="E27" s="19" t="s">
        <v>43</v>
      </c>
      <c r="F27" s="20" t="s">
        <v>43</v>
      </c>
      <c r="G27" s="40" t="s">
        <v>43</v>
      </c>
      <c r="H27" s="19" t="s">
        <v>43</v>
      </c>
      <c r="I27" s="20" t="s">
        <v>43</v>
      </c>
      <c r="J27" s="40" t="s">
        <v>43</v>
      </c>
      <c r="K27" s="19" t="s">
        <v>43</v>
      </c>
      <c r="L27" s="20" t="s">
        <v>43</v>
      </c>
      <c r="M27" s="40" t="s">
        <v>43</v>
      </c>
      <c r="N27" s="19" t="s">
        <v>43</v>
      </c>
      <c r="O27" s="20" t="s">
        <v>43</v>
      </c>
      <c r="P27" s="40" t="s">
        <v>43</v>
      </c>
      <c r="Q27" s="17">
        <v>18</v>
      </c>
      <c r="R27" s="18" t="s">
        <v>191</v>
      </c>
      <c r="S27" s="38">
        <v>1000</v>
      </c>
      <c r="T27" s="39">
        <v>5750</v>
      </c>
      <c r="U27" s="19" t="s">
        <v>43</v>
      </c>
      <c r="V27" s="19" t="s">
        <v>43</v>
      </c>
      <c r="W27" s="19" t="s">
        <v>43</v>
      </c>
      <c r="X27" s="19" t="s">
        <v>43</v>
      </c>
      <c r="Y27" s="20" t="s">
        <v>43</v>
      </c>
      <c r="Z27" s="40" t="s">
        <v>43</v>
      </c>
      <c r="AA27" s="19" t="s">
        <v>43</v>
      </c>
      <c r="AB27" s="20" t="s">
        <v>43</v>
      </c>
      <c r="AC27" s="40" t="s">
        <v>43</v>
      </c>
      <c r="AD27" s="21">
        <v>18</v>
      </c>
      <c r="AE27" s="41" t="s">
        <v>61</v>
      </c>
    </row>
    <row r="28" spans="1:31" s="67" customFormat="1" ht="39" thickBot="1">
      <c r="A28" s="55">
        <v>19</v>
      </c>
      <c r="B28" s="56" t="s">
        <v>192</v>
      </c>
      <c r="C28" s="57">
        <v>30</v>
      </c>
      <c r="D28" s="58">
        <v>62154</v>
      </c>
      <c r="E28" s="59" t="s">
        <v>43</v>
      </c>
      <c r="F28" s="60" t="s">
        <v>43</v>
      </c>
      <c r="G28" s="61" t="s">
        <v>43</v>
      </c>
      <c r="H28" s="59" t="s">
        <v>43</v>
      </c>
      <c r="I28" s="60" t="s">
        <v>43</v>
      </c>
      <c r="J28" s="61" t="s">
        <v>43</v>
      </c>
      <c r="K28" s="59" t="s">
        <v>43</v>
      </c>
      <c r="L28" s="60" t="s">
        <v>43</v>
      </c>
      <c r="M28" s="61" t="s">
        <v>43</v>
      </c>
      <c r="N28" s="62">
        <f t="shared" si="2"/>
        <v>51884.25</v>
      </c>
      <c r="O28" s="63">
        <f t="shared" si="3"/>
        <v>10376.849999999999</v>
      </c>
      <c r="P28" s="64">
        <v>62261.1</v>
      </c>
      <c r="Q28" s="55">
        <v>19</v>
      </c>
      <c r="R28" s="56" t="s">
        <v>192</v>
      </c>
      <c r="S28" s="57">
        <v>30</v>
      </c>
      <c r="T28" s="58">
        <v>62154</v>
      </c>
      <c r="U28" s="59" t="s">
        <v>43</v>
      </c>
      <c r="V28" s="59" t="s">
        <v>43</v>
      </c>
      <c r="W28" s="59" t="s">
        <v>43</v>
      </c>
      <c r="X28" s="59" t="s">
        <v>43</v>
      </c>
      <c r="Y28" s="60" t="s">
        <v>43</v>
      </c>
      <c r="Z28" s="61" t="s">
        <v>43</v>
      </c>
      <c r="AA28" s="59" t="s">
        <v>43</v>
      </c>
      <c r="AB28" s="60" t="s">
        <v>43</v>
      </c>
      <c r="AC28" s="61" t="s">
        <v>43</v>
      </c>
      <c r="AD28" s="65">
        <v>19</v>
      </c>
      <c r="AE28" s="68" t="s">
        <v>62</v>
      </c>
    </row>
    <row r="29" spans="1:31" ht="26.25" thickBot="1">
      <c r="A29" s="11">
        <v>20</v>
      </c>
      <c r="B29" s="16" t="s">
        <v>193</v>
      </c>
      <c r="C29" s="34">
        <v>3200</v>
      </c>
      <c r="D29" s="35">
        <v>381280</v>
      </c>
      <c r="E29" s="14" t="s">
        <v>43</v>
      </c>
      <c r="F29" s="6" t="s">
        <v>43</v>
      </c>
      <c r="G29" s="31" t="s">
        <v>43</v>
      </c>
      <c r="H29" s="14" t="s">
        <v>43</v>
      </c>
      <c r="I29" s="6" t="s">
        <v>43</v>
      </c>
      <c r="J29" s="31" t="s">
        <v>43</v>
      </c>
      <c r="K29" s="14" t="s">
        <v>43</v>
      </c>
      <c r="L29" s="6" t="s">
        <v>43</v>
      </c>
      <c r="M29" s="31" t="s">
        <v>43</v>
      </c>
      <c r="N29" s="14">
        <f t="shared" si="2"/>
        <v>280000</v>
      </c>
      <c r="O29" s="6">
        <f t="shared" si="3"/>
        <v>56000</v>
      </c>
      <c r="P29" s="31">
        <v>336000</v>
      </c>
      <c r="Q29" s="11">
        <v>20</v>
      </c>
      <c r="R29" s="16" t="s">
        <v>193</v>
      </c>
      <c r="S29" s="34">
        <v>3200</v>
      </c>
      <c r="T29" s="35">
        <v>381280</v>
      </c>
      <c r="U29" s="14" t="s">
        <v>43</v>
      </c>
      <c r="V29" s="14" t="s">
        <v>43</v>
      </c>
      <c r="W29" s="14" t="s">
        <v>43</v>
      </c>
      <c r="X29" s="14" t="s">
        <v>43</v>
      </c>
      <c r="Y29" s="6" t="s">
        <v>43</v>
      </c>
      <c r="Z29" s="31" t="s">
        <v>43</v>
      </c>
      <c r="AA29" s="14" t="s">
        <v>43</v>
      </c>
      <c r="AB29" s="6" t="s">
        <v>43</v>
      </c>
      <c r="AC29" s="31" t="s">
        <v>43</v>
      </c>
      <c r="AD29" s="13">
        <v>20</v>
      </c>
      <c r="AE29" s="26" t="s">
        <v>63</v>
      </c>
    </row>
    <row r="30" spans="1:31" ht="51.75" thickBot="1">
      <c r="A30" s="11">
        <v>21</v>
      </c>
      <c r="B30" s="16" t="s">
        <v>194</v>
      </c>
      <c r="C30" s="34">
        <v>250</v>
      </c>
      <c r="D30" s="35">
        <v>33350</v>
      </c>
      <c r="E30" s="14" t="s">
        <v>43</v>
      </c>
      <c r="F30" s="6" t="s">
        <v>43</v>
      </c>
      <c r="G30" s="31" t="s">
        <v>43</v>
      </c>
      <c r="H30" s="14" t="s">
        <v>43</v>
      </c>
      <c r="I30" s="6" t="s">
        <v>43</v>
      </c>
      <c r="J30" s="31" t="s">
        <v>43</v>
      </c>
      <c r="K30" s="14" t="s">
        <v>43</v>
      </c>
      <c r="L30" s="6" t="s">
        <v>43</v>
      </c>
      <c r="M30" s="31" t="s">
        <v>43</v>
      </c>
      <c r="N30" s="14">
        <f t="shared" si="2"/>
        <v>26875</v>
      </c>
      <c r="O30" s="6">
        <f t="shared" si="3"/>
        <v>5375</v>
      </c>
      <c r="P30" s="31">
        <v>32250</v>
      </c>
      <c r="Q30" s="11">
        <v>21</v>
      </c>
      <c r="R30" s="16" t="s">
        <v>194</v>
      </c>
      <c r="S30" s="34">
        <v>250</v>
      </c>
      <c r="T30" s="35">
        <v>33350</v>
      </c>
      <c r="U30" s="14" t="s">
        <v>43</v>
      </c>
      <c r="V30" s="14" t="s">
        <v>43</v>
      </c>
      <c r="W30" s="14" t="s">
        <v>43</v>
      </c>
      <c r="X30" s="14" t="s">
        <v>43</v>
      </c>
      <c r="Y30" s="6" t="s">
        <v>43</v>
      </c>
      <c r="Z30" s="31" t="s">
        <v>43</v>
      </c>
      <c r="AA30" s="14" t="s">
        <v>43</v>
      </c>
      <c r="AB30" s="6" t="s">
        <v>43</v>
      </c>
      <c r="AC30" s="31" t="s">
        <v>43</v>
      </c>
      <c r="AD30" s="13">
        <v>21</v>
      </c>
      <c r="AE30" s="26" t="s">
        <v>64</v>
      </c>
    </row>
    <row r="31" spans="1:31" s="67" customFormat="1" ht="51.75" thickBot="1">
      <c r="A31" s="55">
        <v>22</v>
      </c>
      <c r="B31" s="56" t="s">
        <v>194</v>
      </c>
      <c r="C31" s="57">
        <v>600</v>
      </c>
      <c r="D31" s="58">
        <v>12612</v>
      </c>
      <c r="E31" s="59" t="s">
        <v>43</v>
      </c>
      <c r="F31" s="60" t="s">
        <v>43</v>
      </c>
      <c r="G31" s="61" t="s">
        <v>43</v>
      </c>
      <c r="H31" s="59" t="s">
        <v>43</v>
      </c>
      <c r="I31" s="60" t="s">
        <v>43</v>
      </c>
      <c r="J31" s="61" t="s">
        <v>43</v>
      </c>
      <c r="K31" s="59" t="s">
        <v>43</v>
      </c>
      <c r="L31" s="60" t="s">
        <v>43</v>
      </c>
      <c r="M31" s="61" t="s">
        <v>43</v>
      </c>
      <c r="N31" s="62">
        <f t="shared" si="2"/>
        <v>11250</v>
      </c>
      <c r="O31" s="63">
        <f t="shared" si="3"/>
        <v>2250</v>
      </c>
      <c r="P31" s="64">
        <v>13500</v>
      </c>
      <c r="Q31" s="55">
        <v>22</v>
      </c>
      <c r="R31" s="56" t="s">
        <v>194</v>
      </c>
      <c r="S31" s="57">
        <v>600</v>
      </c>
      <c r="T31" s="58">
        <v>12612</v>
      </c>
      <c r="U31" s="59" t="s">
        <v>43</v>
      </c>
      <c r="V31" s="59" t="s">
        <v>43</v>
      </c>
      <c r="W31" s="59" t="s">
        <v>43</v>
      </c>
      <c r="X31" s="59" t="s">
        <v>43</v>
      </c>
      <c r="Y31" s="60" t="s">
        <v>43</v>
      </c>
      <c r="Z31" s="61" t="s">
        <v>43</v>
      </c>
      <c r="AA31" s="59" t="s">
        <v>43</v>
      </c>
      <c r="AB31" s="60" t="s">
        <v>43</v>
      </c>
      <c r="AC31" s="61" t="s">
        <v>43</v>
      </c>
      <c r="AD31" s="65">
        <v>22</v>
      </c>
      <c r="AE31" s="68" t="s">
        <v>65</v>
      </c>
    </row>
    <row r="32" spans="1:31" s="22" customFormat="1" ht="26.25" thickBot="1">
      <c r="A32" s="17">
        <v>23</v>
      </c>
      <c r="B32" s="18" t="s">
        <v>195</v>
      </c>
      <c r="C32" s="38">
        <v>2400</v>
      </c>
      <c r="D32" s="39">
        <v>457824</v>
      </c>
      <c r="E32" s="19" t="s">
        <v>43</v>
      </c>
      <c r="F32" s="20" t="s">
        <v>43</v>
      </c>
      <c r="G32" s="40" t="s">
        <v>43</v>
      </c>
      <c r="H32" s="19" t="s">
        <v>43</v>
      </c>
      <c r="I32" s="20" t="s">
        <v>43</v>
      </c>
      <c r="J32" s="40" t="s">
        <v>43</v>
      </c>
      <c r="K32" s="19" t="s">
        <v>43</v>
      </c>
      <c r="L32" s="20" t="s">
        <v>43</v>
      </c>
      <c r="M32" s="40" t="s">
        <v>43</v>
      </c>
      <c r="N32" s="19" t="s">
        <v>43</v>
      </c>
      <c r="O32" s="20" t="s">
        <v>43</v>
      </c>
      <c r="P32" s="40" t="s">
        <v>43</v>
      </c>
      <c r="Q32" s="17">
        <v>23</v>
      </c>
      <c r="R32" s="18" t="s">
        <v>195</v>
      </c>
      <c r="S32" s="38">
        <v>2400</v>
      </c>
      <c r="T32" s="39">
        <v>457824</v>
      </c>
      <c r="U32" s="19" t="s">
        <v>43</v>
      </c>
      <c r="V32" s="19" t="s">
        <v>43</v>
      </c>
      <c r="W32" s="19" t="s">
        <v>43</v>
      </c>
      <c r="X32" s="19" t="s">
        <v>43</v>
      </c>
      <c r="Y32" s="20" t="s">
        <v>43</v>
      </c>
      <c r="Z32" s="40" t="s">
        <v>43</v>
      </c>
      <c r="AA32" s="19" t="s">
        <v>43</v>
      </c>
      <c r="AB32" s="20" t="s">
        <v>43</v>
      </c>
      <c r="AC32" s="40" t="s">
        <v>43</v>
      </c>
      <c r="AD32" s="21">
        <v>23</v>
      </c>
      <c r="AE32" s="41" t="s">
        <v>66</v>
      </c>
    </row>
    <row r="33" spans="1:31" ht="26.25" thickBot="1">
      <c r="A33" s="11">
        <v>24</v>
      </c>
      <c r="B33" s="16" t="s">
        <v>196</v>
      </c>
      <c r="C33" s="34">
        <v>2000</v>
      </c>
      <c r="D33" s="35">
        <v>42580</v>
      </c>
      <c r="E33" s="14" t="s">
        <v>43</v>
      </c>
      <c r="F33" s="6" t="s">
        <v>43</v>
      </c>
      <c r="G33" s="31" t="s">
        <v>43</v>
      </c>
      <c r="H33" s="14" t="s">
        <v>43</v>
      </c>
      <c r="I33" s="6" t="s">
        <v>43</v>
      </c>
      <c r="J33" s="31" t="s">
        <v>43</v>
      </c>
      <c r="K33" s="14" t="s">
        <v>43</v>
      </c>
      <c r="L33" s="6" t="s">
        <v>43</v>
      </c>
      <c r="M33" s="31" t="s">
        <v>43</v>
      </c>
      <c r="N33" s="14">
        <f t="shared" si="2"/>
        <v>33716.666666666672</v>
      </c>
      <c r="O33" s="6">
        <f t="shared" si="3"/>
        <v>6743.3333333333285</v>
      </c>
      <c r="P33" s="31">
        <v>40460</v>
      </c>
      <c r="Q33" s="11">
        <v>24</v>
      </c>
      <c r="R33" s="16" t="s">
        <v>196</v>
      </c>
      <c r="S33" s="34">
        <v>2000</v>
      </c>
      <c r="T33" s="35">
        <v>42580</v>
      </c>
      <c r="U33" s="15">
        <f t="shared" ref="U33:U34" si="10">W33/1.2</f>
        <v>36666.666666666672</v>
      </c>
      <c r="V33" s="36">
        <f t="shared" ref="V33:V35" si="11">W33-U33</f>
        <v>7333.3333333333285</v>
      </c>
      <c r="W33" s="37">
        <v>44000</v>
      </c>
      <c r="X33" s="14" t="s">
        <v>43</v>
      </c>
      <c r="Y33" s="6" t="s">
        <v>43</v>
      </c>
      <c r="Z33" s="31" t="s">
        <v>43</v>
      </c>
      <c r="AA33" s="14" t="s">
        <v>43</v>
      </c>
      <c r="AB33" s="6" t="s">
        <v>43</v>
      </c>
      <c r="AC33" s="31" t="s">
        <v>43</v>
      </c>
      <c r="AD33" s="13">
        <v>24</v>
      </c>
      <c r="AE33" s="26" t="s">
        <v>67</v>
      </c>
    </row>
    <row r="34" spans="1:31" ht="15.75" thickBot="1">
      <c r="A34" s="11">
        <v>25</v>
      </c>
      <c r="B34" s="16" t="s">
        <v>197</v>
      </c>
      <c r="C34" s="34">
        <v>1200</v>
      </c>
      <c r="D34" s="35">
        <v>78684</v>
      </c>
      <c r="E34" s="14">
        <f t="shared" si="5"/>
        <v>39960</v>
      </c>
      <c r="F34" s="6">
        <f t="shared" si="6"/>
        <v>7992</v>
      </c>
      <c r="G34" s="31">
        <v>47952</v>
      </c>
      <c r="H34" s="14" t="s">
        <v>43</v>
      </c>
      <c r="I34" s="6" t="s">
        <v>43</v>
      </c>
      <c r="J34" s="31" t="s">
        <v>43</v>
      </c>
      <c r="K34" s="14" t="s">
        <v>43</v>
      </c>
      <c r="L34" s="6" t="s">
        <v>43</v>
      </c>
      <c r="M34" s="31" t="s">
        <v>43</v>
      </c>
      <c r="N34" s="14">
        <f t="shared" si="2"/>
        <v>38000</v>
      </c>
      <c r="O34" s="6">
        <f t="shared" si="3"/>
        <v>7600</v>
      </c>
      <c r="P34" s="31">
        <v>45600</v>
      </c>
      <c r="Q34" s="11">
        <v>25</v>
      </c>
      <c r="R34" s="16" t="s">
        <v>197</v>
      </c>
      <c r="S34" s="34">
        <v>1200</v>
      </c>
      <c r="T34" s="35">
        <v>78684</v>
      </c>
      <c r="U34" s="14">
        <f t="shared" si="10"/>
        <v>43300</v>
      </c>
      <c r="V34" s="6">
        <f t="shared" si="11"/>
        <v>8660</v>
      </c>
      <c r="W34" s="31">
        <v>51960</v>
      </c>
      <c r="X34" s="14" t="s">
        <v>43</v>
      </c>
      <c r="Y34" s="6" t="s">
        <v>43</v>
      </c>
      <c r="Z34" s="31" t="s">
        <v>43</v>
      </c>
      <c r="AA34" s="14" t="s">
        <v>43</v>
      </c>
      <c r="AB34" s="6" t="s">
        <v>43</v>
      </c>
      <c r="AC34" s="31" t="s">
        <v>43</v>
      </c>
      <c r="AD34" s="13">
        <v>25</v>
      </c>
      <c r="AE34" s="26" t="s">
        <v>68</v>
      </c>
    </row>
    <row r="35" spans="1:31" s="22" customFormat="1" ht="15.75" thickBot="1">
      <c r="A35" s="11">
        <v>26</v>
      </c>
      <c r="B35" s="16" t="s">
        <v>198</v>
      </c>
      <c r="C35" s="34">
        <v>1200</v>
      </c>
      <c r="D35" s="35">
        <v>99972</v>
      </c>
      <c r="E35" s="14" t="s">
        <v>43</v>
      </c>
      <c r="F35" s="6" t="s">
        <v>43</v>
      </c>
      <c r="G35" s="31" t="s">
        <v>43</v>
      </c>
      <c r="H35" s="14" t="s">
        <v>43</v>
      </c>
      <c r="I35" s="6" t="s">
        <v>43</v>
      </c>
      <c r="J35" s="31" t="s">
        <v>43</v>
      </c>
      <c r="K35" s="14" t="s">
        <v>43</v>
      </c>
      <c r="L35" s="6" t="s">
        <v>43</v>
      </c>
      <c r="M35" s="31" t="s">
        <v>43</v>
      </c>
      <c r="N35" s="14">
        <f t="shared" si="2"/>
        <v>47000</v>
      </c>
      <c r="O35" s="6">
        <f t="shared" si="3"/>
        <v>9400</v>
      </c>
      <c r="P35" s="31">
        <v>56400</v>
      </c>
      <c r="Q35" s="11">
        <v>26</v>
      </c>
      <c r="R35" s="16" t="s">
        <v>198</v>
      </c>
      <c r="S35" s="34">
        <v>1200</v>
      </c>
      <c r="T35" s="35">
        <v>99972</v>
      </c>
      <c r="U35" s="14">
        <f t="shared" ref="U35" si="12">W35/1.2</f>
        <v>57000</v>
      </c>
      <c r="V35" s="6">
        <f t="shared" si="11"/>
        <v>11400</v>
      </c>
      <c r="W35" s="31">
        <v>68400</v>
      </c>
      <c r="X35" s="14" t="s">
        <v>43</v>
      </c>
      <c r="Y35" s="6" t="s">
        <v>43</v>
      </c>
      <c r="Z35" s="31" t="s">
        <v>43</v>
      </c>
      <c r="AA35" s="14" t="s">
        <v>43</v>
      </c>
      <c r="AB35" s="6" t="s">
        <v>43</v>
      </c>
      <c r="AC35" s="31" t="s">
        <v>43</v>
      </c>
      <c r="AD35" s="13">
        <v>26</v>
      </c>
      <c r="AE35" s="26" t="s">
        <v>69</v>
      </c>
    </row>
    <row r="36" spans="1:31" ht="15.75" thickBot="1">
      <c r="A36" s="11">
        <v>27</v>
      </c>
      <c r="B36" s="16" t="s">
        <v>199</v>
      </c>
      <c r="C36" s="34">
        <v>1500</v>
      </c>
      <c r="D36" s="35">
        <v>63330</v>
      </c>
      <c r="E36" s="14">
        <f t="shared" si="5"/>
        <v>46187.5</v>
      </c>
      <c r="F36" s="6">
        <f t="shared" si="6"/>
        <v>9237.5</v>
      </c>
      <c r="G36" s="31">
        <v>55425</v>
      </c>
      <c r="H36" s="14" t="s">
        <v>43</v>
      </c>
      <c r="I36" s="6" t="s">
        <v>43</v>
      </c>
      <c r="J36" s="31" t="s">
        <v>43</v>
      </c>
      <c r="K36" s="14" t="s">
        <v>43</v>
      </c>
      <c r="L36" s="6" t="s">
        <v>43</v>
      </c>
      <c r="M36" s="31" t="s">
        <v>43</v>
      </c>
      <c r="N36" s="14" t="s">
        <v>43</v>
      </c>
      <c r="O36" s="6" t="s">
        <v>43</v>
      </c>
      <c r="P36" s="31" t="s">
        <v>43</v>
      </c>
      <c r="Q36" s="11">
        <v>27</v>
      </c>
      <c r="R36" s="16" t="s">
        <v>199</v>
      </c>
      <c r="S36" s="34">
        <v>1500</v>
      </c>
      <c r="T36" s="35">
        <v>63330</v>
      </c>
      <c r="U36" s="14" t="s">
        <v>43</v>
      </c>
      <c r="V36" s="14" t="s">
        <v>43</v>
      </c>
      <c r="W36" s="14" t="s">
        <v>43</v>
      </c>
      <c r="X36" s="14" t="s">
        <v>43</v>
      </c>
      <c r="Y36" s="6" t="s">
        <v>43</v>
      </c>
      <c r="Z36" s="31" t="s">
        <v>43</v>
      </c>
      <c r="AA36" s="14" t="s">
        <v>43</v>
      </c>
      <c r="AB36" s="6" t="s">
        <v>43</v>
      </c>
      <c r="AC36" s="31" t="s">
        <v>43</v>
      </c>
      <c r="AD36" s="13">
        <v>27</v>
      </c>
      <c r="AE36" s="26" t="s">
        <v>70</v>
      </c>
    </row>
    <row r="37" spans="1:31" ht="15.75" thickBot="1">
      <c r="A37" s="11">
        <v>28</v>
      </c>
      <c r="B37" s="16" t="s">
        <v>199</v>
      </c>
      <c r="C37" s="34">
        <v>1200</v>
      </c>
      <c r="D37" s="35">
        <v>96696</v>
      </c>
      <c r="E37" s="14">
        <f t="shared" si="5"/>
        <v>66420</v>
      </c>
      <c r="F37" s="6">
        <f t="shared" si="6"/>
        <v>13284</v>
      </c>
      <c r="G37" s="31">
        <v>79704</v>
      </c>
      <c r="H37" s="14" t="s">
        <v>43</v>
      </c>
      <c r="I37" s="6" t="s">
        <v>43</v>
      </c>
      <c r="J37" s="31" t="s">
        <v>43</v>
      </c>
      <c r="K37" s="14" t="s">
        <v>43</v>
      </c>
      <c r="L37" s="6" t="s">
        <v>43</v>
      </c>
      <c r="M37" s="31" t="s">
        <v>43</v>
      </c>
      <c r="N37" s="14" t="s">
        <v>43</v>
      </c>
      <c r="O37" s="6" t="s">
        <v>43</v>
      </c>
      <c r="P37" s="31" t="s">
        <v>43</v>
      </c>
      <c r="Q37" s="11">
        <v>28</v>
      </c>
      <c r="R37" s="16" t="s">
        <v>199</v>
      </c>
      <c r="S37" s="34">
        <v>1200</v>
      </c>
      <c r="T37" s="35">
        <v>96696</v>
      </c>
      <c r="U37" s="14" t="s">
        <v>43</v>
      </c>
      <c r="V37" s="14" t="s">
        <v>43</v>
      </c>
      <c r="W37" s="14" t="s">
        <v>43</v>
      </c>
      <c r="X37" s="14" t="s">
        <v>43</v>
      </c>
      <c r="Y37" s="6" t="s">
        <v>43</v>
      </c>
      <c r="Z37" s="31" t="s">
        <v>43</v>
      </c>
      <c r="AA37" s="14" t="s">
        <v>43</v>
      </c>
      <c r="AB37" s="6" t="s">
        <v>43</v>
      </c>
      <c r="AC37" s="31" t="s">
        <v>43</v>
      </c>
      <c r="AD37" s="13">
        <v>28</v>
      </c>
      <c r="AE37" s="26" t="s">
        <v>71</v>
      </c>
    </row>
    <row r="38" spans="1:31" ht="26.25" thickBot="1">
      <c r="A38" s="11">
        <v>29</v>
      </c>
      <c r="B38" s="16" t="s">
        <v>200</v>
      </c>
      <c r="C38" s="34">
        <v>2000</v>
      </c>
      <c r="D38" s="35">
        <v>6220</v>
      </c>
      <c r="E38" s="14" t="s">
        <v>43</v>
      </c>
      <c r="F38" s="6" t="s">
        <v>43</v>
      </c>
      <c r="G38" s="31" t="s">
        <v>43</v>
      </c>
      <c r="H38" s="14" t="s">
        <v>43</v>
      </c>
      <c r="I38" s="6" t="s">
        <v>43</v>
      </c>
      <c r="J38" s="31" t="s">
        <v>43</v>
      </c>
      <c r="K38" s="14" t="s">
        <v>43</v>
      </c>
      <c r="L38" s="6" t="s">
        <v>43</v>
      </c>
      <c r="M38" s="31" t="s">
        <v>43</v>
      </c>
      <c r="N38" s="14" t="s">
        <v>43</v>
      </c>
      <c r="O38" s="6" t="s">
        <v>43</v>
      </c>
      <c r="P38" s="31" t="s">
        <v>43</v>
      </c>
      <c r="Q38" s="11">
        <v>29</v>
      </c>
      <c r="R38" s="16" t="s">
        <v>200</v>
      </c>
      <c r="S38" s="34">
        <v>2000</v>
      </c>
      <c r="T38" s="35">
        <v>6220</v>
      </c>
      <c r="U38" s="14">
        <f t="shared" ref="U38" si="13">W38/1.2</f>
        <v>5000</v>
      </c>
      <c r="V38" s="6">
        <f t="shared" ref="V38" si="14">W38-U38</f>
        <v>1000</v>
      </c>
      <c r="W38" s="31">
        <v>6000</v>
      </c>
      <c r="X38" s="14" t="s">
        <v>43</v>
      </c>
      <c r="Y38" s="6" t="s">
        <v>43</v>
      </c>
      <c r="Z38" s="31" t="s">
        <v>43</v>
      </c>
      <c r="AA38" s="14" t="s">
        <v>43</v>
      </c>
      <c r="AB38" s="6" t="s">
        <v>43</v>
      </c>
      <c r="AC38" s="31" t="s">
        <v>43</v>
      </c>
      <c r="AD38" s="13">
        <v>29</v>
      </c>
      <c r="AE38" s="26" t="s">
        <v>72</v>
      </c>
    </row>
    <row r="39" spans="1:31" ht="26.25" thickBot="1">
      <c r="A39" s="11">
        <v>30</v>
      </c>
      <c r="B39" s="16" t="s">
        <v>201</v>
      </c>
      <c r="C39" s="34">
        <v>140</v>
      </c>
      <c r="D39" s="35">
        <v>131544</v>
      </c>
      <c r="E39" s="14" t="s">
        <v>43</v>
      </c>
      <c r="F39" s="6" t="s">
        <v>43</v>
      </c>
      <c r="G39" s="31" t="s">
        <v>43</v>
      </c>
      <c r="H39" s="14" t="s">
        <v>43</v>
      </c>
      <c r="I39" s="6" t="s">
        <v>43</v>
      </c>
      <c r="J39" s="31" t="s">
        <v>43</v>
      </c>
      <c r="K39" s="14" t="s">
        <v>43</v>
      </c>
      <c r="L39" s="6" t="s">
        <v>43</v>
      </c>
      <c r="M39" s="31" t="s">
        <v>43</v>
      </c>
      <c r="N39" s="14">
        <f t="shared" si="2"/>
        <v>72916.666666666672</v>
      </c>
      <c r="O39" s="6">
        <f t="shared" si="3"/>
        <v>14583.333333333328</v>
      </c>
      <c r="P39" s="31">
        <v>87500</v>
      </c>
      <c r="Q39" s="11">
        <v>30</v>
      </c>
      <c r="R39" s="16" t="s">
        <v>201</v>
      </c>
      <c r="S39" s="34">
        <v>140</v>
      </c>
      <c r="T39" s="35">
        <v>131544</v>
      </c>
      <c r="U39" s="14" t="s">
        <v>43</v>
      </c>
      <c r="V39" s="14" t="s">
        <v>43</v>
      </c>
      <c r="W39" s="14" t="s">
        <v>43</v>
      </c>
      <c r="X39" s="14" t="s">
        <v>43</v>
      </c>
      <c r="Y39" s="6" t="s">
        <v>43</v>
      </c>
      <c r="Z39" s="31" t="s">
        <v>43</v>
      </c>
      <c r="AA39" s="14" t="s">
        <v>43</v>
      </c>
      <c r="AB39" s="6" t="s">
        <v>43</v>
      </c>
      <c r="AC39" s="31" t="s">
        <v>43</v>
      </c>
      <c r="AD39" s="13">
        <v>30</v>
      </c>
      <c r="AE39" s="26" t="s">
        <v>73</v>
      </c>
    </row>
    <row r="40" spans="1:31" s="22" customFormat="1" ht="15.75" thickBot="1">
      <c r="A40" s="17">
        <v>31</v>
      </c>
      <c r="B40" s="18" t="s">
        <v>202</v>
      </c>
      <c r="C40" s="38">
        <v>150</v>
      </c>
      <c r="D40" s="39">
        <v>4020</v>
      </c>
      <c r="E40" s="19" t="s">
        <v>43</v>
      </c>
      <c r="F40" s="20" t="s">
        <v>43</v>
      </c>
      <c r="G40" s="40" t="s">
        <v>43</v>
      </c>
      <c r="H40" s="19" t="s">
        <v>43</v>
      </c>
      <c r="I40" s="20" t="s">
        <v>43</v>
      </c>
      <c r="J40" s="40" t="s">
        <v>43</v>
      </c>
      <c r="K40" s="19" t="s">
        <v>43</v>
      </c>
      <c r="L40" s="20" t="s">
        <v>43</v>
      </c>
      <c r="M40" s="40" t="s">
        <v>43</v>
      </c>
      <c r="N40" s="19" t="s">
        <v>43</v>
      </c>
      <c r="O40" s="20" t="s">
        <v>43</v>
      </c>
      <c r="P40" s="40" t="s">
        <v>43</v>
      </c>
      <c r="Q40" s="17">
        <v>31</v>
      </c>
      <c r="R40" s="18" t="s">
        <v>202</v>
      </c>
      <c r="S40" s="38">
        <v>150</v>
      </c>
      <c r="T40" s="39">
        <v>4020</v>
      </c>
      <c r="U40" s="19" t="s">
        <v>43</v>
      </c>
      <c r="V40" s="19" t="s">
        <v>43</v>
      </c>
      <c r="W40" s="19" t="s">
        <v>43</v>
      </c>
      <c r="X40" s="19" t="s">
        <v>43</v>
      </c>
      <c r="Y40" s="20" t="s">
        <v>43</v>
      </c>
      <c r="Z40" s="40" t="s">
        <v>43</v>
      </c>
      <c r="AA40" s="19" t="s">
        <v>43</v>
      </c>
      <c r="AB40" s="20" t="s">
        <v>43</v>
      </c>
      <c r="AC40" s="40" t="s">
        <v>43</v>
      </c>
      <c r="AD40" s="21">
        <v>31</v>
      </c>
      <c r="AE40" s="41" t="s">
        <v>74</v>
      </c>
    </row>
    <row r="41" spans="1:31" s="22" customFormat="1" ht="15.75" thickBot="1">
      <c r="A41" s="17">
        <v>32</v>
      </c>
      <c r="B41" s="18" t="s">
        <v>203</v>
      </c>
      <c r="C41" s="38">
        <v>20</v>
      </c>
      <c r="D41" s="39">
        <v>6732</v>
      </c>
      <c r="E41" s="19" t="s">
        <v>43</v>
      </c>
      <c r="F41" s="20" t="s">
        <v>43</v>
      </c>
      <c r="G41" s="40" t="s">
        <v>43</v>
      </c>
      <c r="H41" s="19" t="s">
        <v>43</v>
      </c>
      <c r="I41" s="20" t="s">
        <v>43</v>
      </c>
      <c r="J41" s="40" t="s">
        <v>43</v>
      </c>
      <c r="K41" s="19" t="s">
        <v>43</v>
      </c>
      <c r="L41" s="20" t="s">
        <v>43</v>
      </c>
      <c r="M41" s="40" t="s">
        <v>43</v>
      </c>
      <c r="N41" s="19" t="s">
        <v>43</v>
      </c>
      <c r="O41" s="20" t="s">
        <v>43</v>
      </c>
      <c r="P41" s="40" t="s">
        <v>43</v>
      </c>
      <c r="Q41" s="17">
        <v>32</v>
      </c>
      <c r="R41" s="18" t="s">
        <v>203</v>
      </c>
      <c r="S41" s="38">
        <v>20</v>
      </c>
      <c r="T41" s="39">
        <v>6732</v>
      </c>
      <c r="U41" s="19" t="s">
        <v>43</v>
      </c>
      <c r="V41" s="19" t="s">
        <v>43</v>
      </c>
      <c r="W41" s="19" t="s">
        <v>43</v>
      </c>
      <c r="X41" s="19" t="s">
        <v>43</v>
      </c>
      <c r="Y41" s="20" t="s">
        <v>43</v>
      </c>
      <c r="Z41" s="40" t="s">
        <v>43</v>
      </c>
      <c r="AA41" s="19" t="s">
        <v>43</v>
      </c>
      <c r="AB41" s="20" t="s">
        <v>43</v>
      </c>
      <c r="AC41" s="40" t="s">
        <v>43</v>
      </c>
      <c r="AD41" s="21">
        <v>32</v>
      </c>
      <c r="AE41" s="41" t="s">
        <v>75</v>
      </c>
    </row>
    <row r="42" spans="1:31" ht="26.25" thickBot="1">
      <c r="A42" s="11">
        <v>33</v>
      </c>
      <c r="B42" s="16" t="s">
        <v>204</v>
      </c>
      <c r="C42" s="34">
        <v>900</v>
      </c>
      <c r="D42" s="35">
        <v>68400</v>
      </c>
      <c r="E42" s="14" t="s">
        <v>43</v>
      </c>
      <c r="F42" s="6" t="s">
        <v>43</v>
      </c>
      <c r="G42" s="31" t="s">
        <v>43</v>
      </c>
      <c r="H42" s="14" t="s">
        <v>43</v>
      </c>
      <c r="I42" s="6" t="s">
        <v>43</v>
      </c>
      <c r="J42" s="31" t="s">
        <v>43</v>
      </c>
      <c r="K42" s="14" t="s">
        <v>43</v>
      </c>
      <c r="L42" s="6" t="s">
        <v>43</v>
      </c>
      <c r="M42" s="31" t="s">
        <v>43</v>
      </c>
      <c r="N42" s="14">
        <f t="shared" si="2"/>
        <v>49087.5</v>
      </c>
      <c r="O42" s="6">
        <f t="shared" si="3"/>
        <v>9817.5</v>
      </c>
      <c r="P42" s="31">
        <v>58905</v>
      </c>
      <c r="Q42" s="11">
        <v>33</v>
      </c>
      <c r="R42" s="16" t="s">
        <v>204</v>
      </c>
      <c r="S42" s="34">
        <v>900</v>
      </c>
      <c r="T42" s="35">
        <v>68400</v>
      </c>
      <c r="U42" s="14" t="s">
        <v>43</v>
      </c>
      <c r="V42" s="14" t="s">
        <v>43</v>
      </c>
      <c r="W42" s="14" t="s">
        <v>43</v>
      </c>
      <c r="X42" s="14" t="s">
        <v>43</v>
      </c>
      <c r="Y42" s="6" t="s">
        <v>43</v>
      </c>
      <c r="Z42" s="31" t="s">
        <v>43</v>
      </c>
      <c r="AA42" s="14" t="s">
        <v>43</v>
      </c>
      <c r="AB42" s="6" t="s">
        <v>43</v>
      </c>
      <c r="AC42" s="31" t="s">
        <v>43</v>
      </c>
      <c r="AD42" s="13">
        <v>33</v>
      </c>
      <c r="AE42" s="27" t="s">
        <v>76</v>
      </c>
    </row>
    <row r="43" spans="1:31" ht="26.25" thickBot="1">
      <c r="A43" s="11">
        <v>34</v>
      </c>
      <c r="B43" s="16" t="s">
        <v>204</v>
      </c>
      <c r="C43" s="34">
        <v>200</v>
      </c>
      <c r="D43" s="35">
        <v>51300</v>
      </c>
      <c r="E43" s="14" t="s">
        <v>43</v>
      </c>
      <c r="F43" s="6" t="s">
        <v>43</v>
      </c>
      <c r="G43" s="31" t="s">
        <v>43</v>
      </c>
      <c r="H43" s="14" t="s">
        <v>43</v>
      </c>
      <c r="I43" s="6" t="s">
        <v>43</v>
      </c>
      <c r="J43" s="31" t="s">
        <v>43</v>
      </c>
      <c r="K43" s="14" t="s">
        <v>43</v>
      </c>
      <c r="L43" s="6" t="s">
        <v>43</v>
      </c>
      <c r="M43" s="31" t="s">
        <v>43</v>
      </c>
      <c r="N43" s="14">
        <f t="shared" si="2"/>
        <v>35833.333333333336</v>
      </c>
      <c r="O43" s="6">
        <f t="shared" si="3"/>
        <v>7166.6666666666642</v>
      </c>
      <c r="P43" s="31">
        <v>43000</v>
      </c>
      <c r="Q43" s="11">
        <v>34</v>
      </c>
      <c r="R43" s="16" t="s">
        <v>204</v>
      </c>
      <c r="S43" s="34">
        <v>200</v>
      </c>
      <c r="T43" s="35">
        <v>51300</v>
      </c>
      <c r="U43" s="14" t="s">
        <v>43</v>
      </c>
      <c r="V43" s="14" t="s">
        <v>43</v>
      </c>
      <c r="W43" s="14" t="s">
        <v>43</v>
      </c>
      <c r="X43" s="14" t="s">
        <v>43</v>
      </c>
      <c r="Y43" s="6" t="s">
        <v>43</v>
      </c>
      <c r="Z43" s="31" t="s">
        <v>43</v>
      </c>
      <c r="AA43" s="14" t="s">
        <v>43</v>
      </c>
      <c r="AB43" s="6" t="s">
        <v>43</v>
      </c>
      <c r="AC43" s="31" t="s">
        <v>43</v>
      </c>
      <c r="AD43" s="13">
        <v>34</v>
      </c>
      <c r="AE43" s="26" t="s">
        <v>77</v>
      </c>
    </row>
    <row r="44" spans="1:31" ht="26.25" thickBot="1">
      <c r="A44" s="11">
        <v>35</v>
      </c>
      <c r="B44" s="16" t="s">
        <v>205</v>
      </c>
      <c r="C44" s="34">
        <v>1200</v>
      </c>
      <c r="D44" s="35">
        <v>59796</v>
      </c>
      <c r="E44" s="14" t="s">
        <v>43</v>
      </c>
      <c r="F44" s="6" t="s">
        <v>43</v>
      </c>
      <c r="G44" s="31" t="s">
        <v>43</v>
      </c>
      <c r="H44" s="14" t="s">
        <v>43</v>
      </c>
      <c r="I44" s="6" t="s">
        <v>43</v>
      </c>
      <c r="J44" s="31" t="s">
        <v>43</v>
      </c>
      <c r="K44" s="14" t="s">
        <v>43</v>
      </c>
      <c r="L44" s="6" t="s">
        <v>43</v>
      </c>
      <c r="M44" s="31" t="s">
        <v>43</v>
      </c>
      <c r="N44" s="14">
        <f t="shared" si="2"/>
        <v>47700</v>
      </c>
      <c r="O44" s="6">
        <f t="shared" si="3"/>
        <v>9540</v>
      </c>
      <c r="P44" s="31">
        <v>57240</v>
      </c>
      <c r="Q44" s="11">
        <v>35</v>
      </c>
      <c r="R44" s="16" t="s">
        <v>205</v>
      </c>
      <c r="S44" s="34">
        <v>1200</v>
      </c>
      <c r="T44" s="35">
        <v>59796</v>
      </c>
      <c r="U44" s="14">
        <f t="shared" ref="U44" si="15">W44/1.2</f>
        <v>49000</v>
      </c>
      <c r="V44" s="6">
        <f t="shared" ref="V44:V46" si="16">W44-U44</f>
        <v>9800</v>
      </c>
      <c r="W44" s="31">
        <v>58800</v>
      </c>
      <c r="X44" s="14" t="s">
        <v>43</v>
      </c>
      <c r="Y44" s="6" t="s">
        <v>43</v>
      </c>
      <c r="Z44" s="31" t="s">
        <v>43</v>
      </c>
      <c r="AA44" s="14" t="s">
        <v>43</v>
      </c>
      <c r="AB44" s="6" t="s">
        <v>43</v>
      </c>
      <c r="AC44" s="31" t="s">
        <v>43</v>
      </c>
      <c r="AD44" s="13">
        <v>35</v>
      </c>
      <c r="AE44" s="26" t="s">
        <v>78</v>
      </c>
    </row>
    <row r="45" spans="1:31" ht="26.25" thickBot="1">
      <c r="A45" s="11">
        <v>36</v>
      </c>
      <c r="B45" s="16" t="s">
        <v>205</v>
      </c>
      <c r="C45" s="34">
        <v>900</v>
      </c>
      <c r="D45" s="35">
        <v>47817</v>
      </c>
      <c r="E45" s="14" t="s">
        <v>43</v>
      </c>
      <c r="F45" s="6" t="s">
        <v>43</v>
      </c>
      <c r="G45" s="31" t="s">
        <v>43</v>
      </c>
      <c r="H45" s="14" t="s">
        <v>43</v>
      </c>
      <c r="I45" s="6" t="s">
        <v>43</v>
      </c>
      <c r="J45" s="31" t="s">
        <v>43</v>
      </c>
      <c r="K45" s="14" t="s">
        <v>43</v>
      </c>
      <c r="L45" s="6" t="s">
        <v>43</v>
      </c>
      <c r="M45" s="31" t="s">
        <v>43</v>
      </c>
      <c r="N45" s="14">
        <f t="shared" si="2"/>
        <v>37710</v>
      </c>
      <c r="O45" s="6">
        <f t="shared" si="3"/>
        <v>7542</v>
      </c>
      <c r="P45" s="31">
        <v>45252</v>
      </c>
      <c r="Q45" s="11">
        <v>36</v>
      </c>
      <c r="R45" s="16" t="s">
        <v>205</v>
      </c>
      <c r="S45" s="34">
        <v>900</v>
      </c>
      <c r="T45" s="35">
        <v>47817</v>
      </c>
      <c r="U45" s="14">
        <f t="shared" ref="U45" si="17">W45/1.2</f>
        <v>39000</v>
      </c>
      <c r="V45" s="6">
        <f t="shared" si="16"/>
        <v>7800</v>
      </c>
      <c r="W45" s="31">
        <v>46800</v>
      </c>
      <c r="X45" s="14" t="s">
        <v>43</v>
      </c>
      <c r="Y45" s="6" t="s">
        <v>43</v>
      </c>
      <c r="Z45" s="31" t="s">
        <v>43</v>
      </c>
      <c r="AA45" s="14" t="s">
        <v>43</v>
      </c>
      <c r="AB45" s="6" t="s">
        <v>43</v>
      </c>
      <c r="AC45" s="31" t="s">
        <v>43</v>
      </c>
      <c r="AD45" s="13">
        <v>36</v>
      </c>
      <c r="AE45" s="26" t="s">
        <v>79</v>
      </c>
    </row>
    <row r="46" spans="1:31" ht="26.25" thickBot="1">
      <c r="A46" s="11">
        <v>37</v>
      </c>
      <c r="B46" s="16" t="s">
        <v>206</v>
      </c>
      <c r="C46" s="34">
        <v>1200</v>
      </c>
      <c r="D46" s="35">
        <v>192024</v>
      </c>
      <c r="E46" s="14">
        <f t="shared" si="5"/>
        <v>148630</v>
      </c>
      <c r="F46" s="6">
        <f t="shared" si="6"/>
        <v>29726</v>
      </c>
      <c r="G46" s="31">
        <v>178356</v>
      </c>
      <c r="H46" s="14" t="s">
        <v>43</v>
      </c>
      <c r="I46" s="6" t="s">
        <v>43</v>
      </c>
      <c r="J46" s="31" t="s">
        <v>43</v>
      </c>
      <c r="K46" s="14" t="s">
        <v>43</v>
      </c>
      <c r="L46" s="6" t="s">
        <v>43</v>
      </c>
      <c r="M46" s="31" t="s">
        <v>43</v>
      </c>
      <c r="N46" s="14">
        <f t="shared" si="2"/>
        <v>77330</v>
      </c>
      <c r="O46" s="6">
        <f t="shared" si="3"/>
        <v>15466</v>
      </c>
      <c r="P46" s="31">
        <v>92796</v>
      </c>
      <c r="Q46" s="11">
        <v>37</v>
      </c>
      <c r="R46" s="16" t="s">
        <v>206</v>
      </c>
      <c r="S46" s="34">
        <v>1200</v>
      </c>
      <c r="T46" s="35">
        <v>192024</v>
      </c>
      <c r="U46" s="15">
        <f t="shared" ref="U46" si="18">W46/1.2</f>
        <v>170000</v>
      </c>
      <c r="V46" s="36">
        <f t="shared" si="16"/>
        <v>34000</v>
      </c>
      <c r="W46" s="37">
        <v>204000</v>
      </c>
      <c r="X46" s="14" t="s">
        <v>43</v>
      </c>
      <c r="Y46" s="6" t="s">
        <v>43</v>
      </c>
      <c r="Z46" s="31" t="s">
        <v>43</v>
      </c>
      <c r="AA46" s="14" t="s">
        <v>43</v>
      </c>
      <c r="AB46" s="6" t="s">
        <v>43</v>
      </c>
      <c r="AC46" s="31" t="s">
        <v>43</v>
      </c>
      <c r="AD46" s="13">
        <v>37</v>
      </c>
      <c r="AE46" s="26" t="s">
        <v>80</v>
      </c>
    </row>
    <row r="47" spans="1:31" s="71" customFormat="1">
      <c r="A47" s="11"/>
      <c r="B47" s="16"/>
      <c r="C47" s="73"/>
      <c r="D47" s="74"/>
      <c r="E47" s="72">
        <v>1</v>
      </c>
      <c r="F47" s="72">
        <v>2</v>
      </c>
      <c r="G47" s="72">
        <v>3</v>
      </c>
      <c r="H47" s="72">
        <v>4</v>
      </c>
      <c r="I47" s="72">
        <v>5</v>
      </c>
      <c r="J47" s="72">
        <v>6</v>
      </c>
      <c r="K47" s="72">
        <v>7</v>
      </c>
      <c r="L47" s="72">
        <v>8</v>
      </c>
      <c r="M47" s="72">
        <v>9</v>
      </c>
      <c r="N47" s="72">
        <v>10</v>
      </c>
      <c r="O47" s="72">
        <v>11</v>
      </c>
      <c r="P47" s="72">
        <v>12</v>
      </c>
      <c r="Q47" s="11"/>
      <c r="R47" s="16"/>
      <c r="S47" s="73"/>
      <c r="T47" s="74"/>
      <c r="U47" s="72">
        <v>13</v>
      </c>
      <c r="V47" s="72">
        <v>14</v>
      </c>
      <c r="W47" s="72">
        <v>15</v>
      </c>
      <c r="X47" s="72">
        <v>16</v>
      </c>
      <c r="Y47" s="72">
        <v>17</v>
      </c>
      <c r="Z47" s="72">
        <v>18</v>
      </c>
      <c r="AA47" s="72">
        <v>19</v>
      </c>
      <c r="AB47" s="72">
        <v>20</v>
      </c>
      <c r="AC47" s="72">
        <v>21</v>
      </c>
    </row>
    <row r="48" spans="1:31" s="22" customFormat="1" ht="39" thickBot="1">
      <c r="A48" s="17">
        <v>38</v>
      </c>
      <c r="B48" s="18" t="s">
        <v>207</v>
      </c>
      <c r="C48" s="38">
        <v>10</v>
      </c>
      <c r="D48" s="39">
        <v>4580</v>
      </c>
      <c r="E48" s="19" t="s">
        <v>43</v>
      </c>
      <c r="F48" s="20" t="s">
        <v>43</v>
      </c>
      <c r="G48" s="40" t="s">
        <v>43</v>
      </c>
      <c r="H48" s="19" t="s">
        <v>43</v>
      </c>
      <c r="I48" s="20" t="s">
        <v>43</v>
      </c>
      <c r="J48" s="40" t="s">
        <v>43</v>
      </c>
      <c r="K48" s="19" t="s">
        <v>43</v>
      </c>
      <c r="L48" s="20" t="s">
        <v>43</v>
      </c>
      <c r="M48" s="40" t="s">
        <v>43</v>
      </c>
      <c r="N48" s="19" t="s">
        <v>43</v>
      </c>
      <c r="O48" s="20" t="s">
        <v>43</v>
      </c>
      <c r="P48" s="40" t="s">
        <v>43</v>
      </c>
      <c r="Q48" s="17">
        <v>38</v>
      </c>
      <c r="R48" s="18" t="s">
        <v>207</v>
      </c>
      <c r="S48" s="38">
        <v>10</v>
      </c>
      <c r="T48" s="39">
        <v>4580</v>
      </c>
      <c r="U48" s="19" t="s">
        <v>43</v>
      </c>
      <c r="V48" s="19" t="s">
        <v>43</v>
      </c>
      <c r="W48" s="19" t="s">
        <v>43</v>
      </c>
      <c r="X48" s="19" t="s">
        <v>43</v>
      </c>
      <c r="Y48" s="20" t="s">
        <v>43</v>
      </c>
      <c r="Z48" s="40" t="s">
        <v>43</v>
      </c>
      <c r="AA48" s="19" t="s">
        <v>43</v>
      </c>
      <c r="AB48" s="20" t="s">
        <v>43</v>
      </c>
      <c r="AC48" s="40" t="s">
        <v>43</v>
      </c>
      <c r="AD48" s="21">
        <v>38</v>
      </c>
      <c r="AE48" s="41" t="s">
        <v>81</v>
      </c>
    </row>
    <row r="49" spans="1:31" ht="39" thickBot="1">
      <c r="A49" s="11">
        <v>39</v>
      </c>
      <c r="B49" s="16" t="s">
        <v>208</v>
      </c>
      <c r="C49" s="34">
        <v>3360</v>
      </c>
      <c r="D49" s="35" t="s">
        <v>285</v>
      </c>
      <c r="E49" s="14" t="s">
        <v>43</v>
      </c>
      <c r="F49" s="6" t="s">
        <v>43</v>
      </c>
      <c r="G49" s="31" t="s">
        <v>43</v>
      </c>
      <c r="H49" s="14" t="s">
        <v>43</v>
      </c>
      <c r="I49" s="6" t="s">
        <v>43</v>
      </c>
      <c r="J49" s="31" t="s">
        <v>43</v>
      </c>
      <c r="K49" s="14" t="s">
        <v>43</v>
      </c>
      <c r="L49" s="6" t="s">
        <v>43</v>
      </c>
      <c r="M49" s="31" t="s">
        <v>43</v>
      </c>
      <c r="N49" s="14">
        <f t="shared" si="2"/>
        <v>140140</v>
      </c>
      <c r="O49" s="6">
        <f t="shared" si="3"/>
        <v>28028</v>
      </c>
      <c r="P49" s="31">
        <v>168168</v>
      </c>
      <c r="Q49" s="11">
        <v>39</v>
      </c>
      <c r="R49" s="16" t="s">
        <v>208</v>
      </c>
      <c r="S49" s="34">
        <v>3360</v>
      </c>
      <c r="T49" s="35" t="s">
        <v>285</v>
      </c>
      <c r="U49" s="14" t="s">
        <v>43</v>
      </c>
      <c r="V49" s="14" t="s">
        <v>43</v>
      </c>
      <c r="W49" s="14" t="s">
        <v>43</v>
      </c>
      <c r="X49" s="14" t="s">
        <v>43</v>
      </c>
      <c r="Y49" s="6" t="s">
        <v>43</v>
      </c>
      <c r="Z49" s="31" t="s">
        <v>43</v>
      </c>
      <c r="AA49" s="14" t="s">
        <v>43</v>
      </c>
      <c r="AB49" s="6" t="s">
        <v>43</v>
      </c>
      <c r="AC49" s="31" t="s">
        <v>43</v>
      </c>
      <c r="AD49" s="13">
        <v>39</v>
      </c>
      <c r="AE49" s="26" t="s">
        <v>82</v>
      </c>
    </row>
    <row r="50" spans="1:31" s="67" customFormat="1" ht="26.25" thickBot="1">
      <c r="A50" s="55">
        <v>40</v>
      </c>
      <c r="B50" s="56" t="s">
        <v>209</v>
      </c>
      <c r="C50" s="57">
        <v>40</v>
      </c>
      <c r="D50" s="58">
        <v>28404</v>
      </c>
      <c r="E50" s="59" t="s">
        <v>43</v>
      </c>
      <c r="F50" s="60" t="s">
        <v>43</v>
      </c>
      <c r="G50" s="61" t="s">
        <v>43</v>
      </c>
      <c r="H50" s="59" t="s">
        <v>43</v>
      </c>
      <c r="I50" s="60" t="s">
        <v>43</v>
      </c>
      <c r="J50" s="61" t="s">
        <v>43</v>
      </c>
      <c r="K50" s="59" t="s">
        <v>43</v>
      </c>
      <c r="L50" s="60" t="s">
        <v>43</v>
      </c>
      <c r="M50" s="61" t="s">
        <v>43</v>
      </c>
      <c r="N50" s="62">
        <f t="shared" si="2"/>
        <v>25209.333333333336</v>
      </c>
      <c r="O50" s="63">
        <f t="shared" si="3"/>
        <v>5041.866666666665</v>
      </c>
      <c r="P50" s="64">
        <v>30251.200000000001</v>
      </c>
      <c r="Q50" s="55">
        <v>40</v>
      </c>
      <c r="R50" s="56" t="s">
        <v>209</v>
      </c>
      <c r="S50" s="57">
        <v>40</v>
      </c>
      <c r="T50" s="58">
        <v>28404</v>
      </c>
      <c r="U50" s="59" t="s">
        <v>43</v>
      </c>
      <c r="V50" s="59" t="s">
        <v>43</v>
      </c>
      <c r="W50" s="59" t="s">
        <v>43</v>
      </c>
      <c r="X50" s="59" t="s">
        <v>43</v>
      </c>
      <c r="Y50" s="60" t="s">
        <v>43</v>
      </c>
      <c r="Z50" s="61" t="s">
        <v>43</v>
      </c>
      <c r="AA50" s="59" t="s">
        <v>43</v>
      </c>
      <c r="AB50" s="60" t="s">
        <v>43</v>
      </c>
      <c r="AC50" s="61" t="s">
        <v>43</v>
      </c>
      <c r="AD50" s="65">
        <v>40</v>
      </c>
      <c r="AE50" s="68" t="s">
        <v>83</v>
      </c>
    </row>
    <row r="51" spans="1:31" ht="26.25" thickBot="1">
      <c r="A51" s="11">
        <v>41</v>
      </c>
      <c r="B51" s="16" t="s">
        <v>210</v>
      </c>
      <c r="C51" s="34">
        <v>450</v>
      </c>
      <c r="D51" s="35">
        <v>167805</v>
      </c>
      <c r="E51" s="14" t="s">
        <v>43</v>
      </c>
      <c r="F51" s="6" t="s">
        <v>43</v>
      </c>
      <c r="G51" s="31" t="s">
        <v>43</v>
      </c>
      <c r="H51" s="14" t="s">
        <v>43</v>
      </c>
      <c r="I51" s="6" t="s">
        <v>43</v>
      </c>
      <c r="J51" s="31" t="s">
        <v>43</v>
      </c>
      <c r="K51" s="14" t="s">
        <v>43</v>
      </c>
      <c r="L51" s="6" t="s">
        <v>43</v>
      </c>
      <c r="M51" s="31" t="s">
        <v>43</v>
      </c>
      <c r="N51" s="14">
        <f t="shared" si="2"/>
        <v>118125</v>
      </c>
      <c r="O51" s="6">
        <f t="shared" si="3"/>
        <v>23625</v>
      </c>
      <c r="P51" s="31">
        <v>141750</v>
      </c>
      <c r="Q51" s="11">
        <v>41</v>
      </c>
      <c r="R51" s="16" t="s">
        <v>210</v>
      </c>
      <c r="S51" s="34">
        <v>450</v>
      </c>
      <c r="T51" s="35">
        <v>167805</v>
      </c>
      <c r="U51" s="14">
        <f t="shared" ref="U51" si="19">W51/1.2</f>
        <v>118500</v>
      </c>
      <c r="V51" s="6">
        <f t="shared" ref="V51:V52" si="20">W51-U51</f>
        <v>23700</v>
      </c>
      <c r="W51" s="31">
        <v>142200</v>
      </c>
      <c r="X51" s="14" t="s">
        <v>43</v>
      </c>
      <c r="Y51" s="6" t="s">
        <v>43</v>
      </c>
      <c r="Z51" s="31" t="s">
        <v>43</v>
      </c>
      <c r="AA51" s="14" t="s">
        <v>43</v>
      </c>
      <c r="AB51" s="6" t="s">
        <v>43</v>
      </c>
      <c r="AC51" s="31" t="s">
        <v>43</v>
      </c>
      <c r="AD51" s="13">
        <v>41</v>
      </c>
      <c r="AE51" s="26" t="s">
        <v>84</v>
      </c>
    </row>
    <row r="52" spans="1:31" ht="26.25" thickBot="1">
      <c r="A52" s="11">
        <v>42</v>
      </c>
      <c r="B52" s="16" t="s">
        <v>210</v>
      </c>
      <c r="C52" s="34">
        <v>30</v>
      </c>
      <c r="D52" s="35">
        <v>68067</v>
      </c>
      <c r="E52" s="14">
        <f t="shared" si="5"/>
        <v>48308.5</v>
      </c>
      <c r="F52" s="6">
        <f t="shared" si="6"/>
        <v>9661.6999999999971</v>
      </c>
      <c r="G52" s="31">
        <v>57970.2</v>
      </c>
      <c r="H52" s="14" t="s">
        <v>43</v>
      </c>
      <c r="I52" s="6" t="s">
        <v>43</v>
      </c>
      <c r="J52" s="31" t="s">
        <v>43</v>
      </c>
      <c r="K52" s="14" t="s">
        <v>43</v>
      </c>
      <c r="L52" s="6" t="s">
        <v>43</v>
      </c>
      <c r="M52" s="31" t="s">
        <v>43</v>
      </c>
      <c r="N52" s="14">
        <f t="shared" si="2"/>
        <v>48125</v>
      </c>
      <c r="O52" s="6">
        <f t="shared" si="3"/>
        <v>9625</v>
      </c>
      <c r="P52" s="31">
        <v>57750</v>
      </c>
      <c r="Q52" s="11">
        <v>42</v>
      </c>
      <c r="R52" s="16" t="s">
        <v>210</v>
      </c>
      <c r="S52" s="34">
        <v>30</v>
      </c>
      <c r="T52" s="35">
        <v>68067</v>
      </c>
      <c r="U52" s="14">
        <f t="shared" ref="U52" si="21">W52/1.2</f>
        <v>48250</v>
      </c>
      <c r="V52" s="6">
        <f t="shared" si="20"/>
        <v>9650</v>
      </c>
      <c r="W52" s="31">
        <v>57900</v>
      </c>
      <c r="X52" s="14" t="s">
        <v>43</v>
      </c>
      <c r="Y52" s="6" t="s">
        <v>43</v>
      </c>
      <c r="Z52" s="31" t="s">
        <v>43</v>
      </c>
      <c r="AA52" s="14" t="s">
        <v>43</v>
      </c>
      <c r="AB52" s="6" t="s">
        <v>43</v>
      </c>
      <c r="AC52" s="31" t="s">
        <v>43</v>
      </c>
      <c r="AD52" s="13">
        <v>42</v>
      </c>
      <c r="AE52" s="26" t="s">
        <v>85</v>
      </c>
    </row>
    <row r="53" spans="1:31" s="67" customFormat="1" ht="26.25" thickBot="1">
      <c r="A53" s="55">
        <v>43</v>
      </c>
      <c r="B53" s="56" t="s">
        <v>211</v>
      </c>
      <c r="C53" s="57">
        <v>20</v>
      </c>
      <c r="D53" s="58" t="s">
        <v>286</v>
      </c>
      <c r="E53" s="59" t="s">
        <v>43</v>
      </c>
      <c r="F53" s="60" t="s">
        <v>43</v>
      </c>
      <c r="G53" s="61" t="s">
        <v>43</v>
      </c>
      <c r="H53" s="59" t="s">
        <v>43</v>
      </c>
      <c r="I53" s="60" t="s">
        <v>43</v>
      </c>
      <c r="J53" s="61" t="s">
        <v>43</v>
      </c>
      <c r="K53" s="59" t="s">
        <v>43</v>
      </c>
      <c r="L53" s="60" t="s">
        <v>43</v>
      </c>
      <c r="M53" s="61" t="s">
        <v>43</v>
      </c>
      <c r="N53" s="62">
        <f t="shared" si="2"/>
        <v>44750</v>
      </c>
      <c r="O53" s="63">
        <f t="shared" si="3"/>
        <v>8950</v>
      </c>
      <c r="P53" s="64">
        <v>53700</v>
      </c>
      <c r="Q53" s="55">
        <v>43</v>
      </c>
      <c r="R53" s="56" t="s">
        <v>211</v>
      </c>
      <c r="S53" s="57">
        <v>20</v>
      </c>
      <c r="T53" s="58" t="s">
        <v>286</v>
      </c>
      <c r="U53" s="59" t="s">
        <v>43</v>
      </c>
      <c r="V53" s="59" t="s">
        <v>43</v>
      </c>
      <c r="W53" s="59" t="s">
        <v>43</v>
      </c>
      <c r="X53" s="59" t="s">
        <v>43</v>
      </c>
      <c r="Y53" s="60" t="s">
        <v>43</v>
      </c>
      <c r="Z53" s="61" t="s">
        <v>43</v>
      </c>
      <c r="AA53" s="59" t="s">
        <v>43</v>
      </c>
      <c r="AB53" s="60" t="s">
        <v>43</v>
      </c>
      <c r="AC53" s="61" t="s">
        <v>43</v>
      </c>
      <c r="AD53" s="65">
        <v>43</v>
      </c>
      <c r="AE53" s="68" t="s">
        <v>86</v>
      </c>
    </row>
    <row r="54" spans="1:31" s="22" customFormat="1" ht="26.25" thickBot="1">
      <c r="A54" s="17">
        <v>44</v>
      </c>
      <c r="B54" s="18" t="s">
        <v>211</v>
      </c>
      <c r="C54" s="38">
        <v>20</v>
      </c>
      <c r="D54" s="39" t="s">
        <v>287</v>
      </c>
      <c r="E54" s="19" t="s">
        <v>43</v>
      </c>
      <c r="F54" s="20" t="s">
        <v>43</v>
      </c>
      <c r="G54" s="40" t="s">
        <v>43</v>
      </c>
      <c r="H54" s="19" t="s">
        <v>43</v>
      </c>
      <c r="I54" s="20" t="s">
        <v>43</v>
      </c>
      <c r="J54" s="40" t="s">
        <v>43</v>
      </c>
      <c r="K54" s="19" t="s">
        <v>43</v>
      </c>
      <c r="L54" s="20" t="s">
        <v>43</v>
      </c>
      <c r="M54" s="40" t="s">
        <v>43</v>
      </c>
      <c r="N54" s="19" t="s">
        <v>43</v>
      </c>
      <c r="O54" s="20" t="s">
        <v>43</v>
      </c>
      <c r="P54" s="40" t="s">
        <v>43</v>
      </c>
      <c r="Q54" s="17">
        <v>44</v>
      </c>
      <c r="R54" s="18" t="s">
        <v>211</v>
      </c>
      <c r="S54" s="38">
        <v>20</v>
      </c>
      <c r="T54" s="39" t="s">
        <v>287</v>
      </c>
      <c r="U54" s="19" t="s">
        <v>43</v>
      </c>
      <c r="V54" s="19" t="s">
        <v>43</v>
      </c>
      <c r="W54" s="19" t="s">
        <v>43</v>
      </c>
      <c r="X54" s="19" t="s">
        <v>43</v>
      </c>
      <c r="Y54" s="20" t="s">
        <v>43</v>
      </c>
      <c r="Z54" s="40" t="s">
        <v>43</v>
      </c>
      <c r="AA54" s="19" t="s">
        <v>43</v>
      </c>
      <c r="AB54" s="20" t="s">
        <v>43</v>
      </c>
      <c r="AC54" s="40" t="s">
        <v>43</v>
      </c>
      <c r="AD54" s="21">
        <v>44</v>
      </c>
      <c r="AE54" s="41" t="s">
        <v>87</v>
      </c>
    </row>
    <row r="55" spans="1:31" s="67" customFormat="1" ht="26.25" thickBot="1">
      <c r="A55" s="55">
        <v>45</v>
      </c>
      <c r="B55" s="56" t="s">
        <v>212</v>
      </c>
      <c r="C55" s="57">
        <v>150</v>
      </c>
      <c r="D55" s="58">
        <v>8505</v>
      </c>
      <c r="E55" s="59" t="s">
        <v>43</v>
      </c>
      <c r="F55" s="60" t="s">
        <v>43</v>
      </c>
      <c r="G55" s="61" t="s">
        <v>43</v>
      </c>
      <c r="H55" s="59" t="s">
        <v>43</v>
      </c>
      <c r="I55" s="60" t="s">
        <v>43</v>
      </c>
      <c r="J55" s="61" t="s">
        <v>43</v>
      </c>
      <c r="K55" s="59" t="s">
        <v>43</v>
      </c>
      <c r="L55" s="60" t="s">
        <v>43</v>
      </c>
      <c r="M55" s="61" t="s">
        <v>43</v>
      </c>
      <c r="N55" s="62">
        <f t="shared" si="2"/>
        <v>8248.75</v>
      </c>
      <c r="O55" s="63">
        <f t="shared" si="3"/>
        <v>1649.75</v>
      </c>
      <c r="P55" s="64">
        <v>9898.5</v>
      </c>
      <c r="Q55" s="55">
        <v>45</v>
      </c>
      <c r="R55" s="56" t="s">
        <v>212</v>
      </c>
      <c r="S55" s="57">
        <v>150</v>
      </c>
      <c r="T55" s="58">
        <v>8505</v>
      </c>
      <c r="U55" s="59" t="s">
        <v>43</v>
      </c>
      <c r="V55" s="59" t="s">
        <v>43</v>
      </c>
      <c r="W55" s="59" t="s">
        <v>43</v>
      </c>
      <c r="X55" s="59" t="s">
        <v>43</v>
      </c>
      <c r="Y55" s="60" t="s">
        <v>43</v>
      </c>
      <c r="Z55" s="61" t="s">
        <v>43</v>
      </c>
      <c r="AA55" s="59" t="s">
        <v>43</v>
      </c>
      <c r="AB55" s="60" t="s">
        <v>43</v>
      </c>
      <c r="AC55" s="61" t="s">
        <v>43</v>
      </c>
      <c r="AD55" s="65">
        <v>45</v>
      </c>
      <c r="AE55" s="68" t="s">
        <v>88</v>
      </c>
    </row>
    <row r="56" spans="1:31" s="22" customFormat="1" ht="15.75" thickBot="1">
      <c r="A56" s="17">
        <v>46</v>
      </c>
      <c r="B56" s="18" t="s">
        <v>213</v>
      </c>
      <c r="C56" s="38">
        <v>50</v>
      </c>
      <c r="D56" s="39" t="s">
        <v>288</v>
      </c>
      <c r="E56" s="19" t="s">
        <v>43</v>
      </c>
      <c r="F56" s="20" t="s">
        <v>43</v>
      </c>
      <c r="G56" s="40" t="s">
        <v>43</v>
      </c>
      <c r="H56" s="19" t="s">
        <v>43</v>
      </c>
      <c r="I56" s="20" t="s">
        <v>43</v>
      </c>
      <c r="J56" s="40" t="s">
        <v>43</v>
      </c>
      <c r="K56" s="19" t="s">
        <v>43</v>
      </c>
      <c r="L56" s="20" t="s">
        <v>43</v>
      </c>
      <c r="M56" s="40" t="s">
        <v>43</v>
      </c>
      <c r="N56" s="19" t="s">
        <v>43</v>
      </c>
      <c r="O56" s="20" t="s">
        <v>43</v>
      </c>
      <c r="P56" s="40" t="s">
        <v>43</v>
      </c>
      <c r="Q56" s="17">
        <v>46</v>
      </c>
      <c r="R56" s="18" t="s">
        <v>213</v>
      </c>
      <c r="S56" s="38">
        <v>50</v>
      </c>
      <c r="T56" s="39" t="s">
        <v>288</v>
      </c>
      <c r="U56" s="19" t="s">
        <v>43</v>
      </c>
      <c r="V56" s="19" t="s">
        <v>43</v>
      </c>
      <c r="W56" s="19" t="s">
        <v>43</v>
      </c>
      <c r="X56" s="19" t="s">
        <v>43</v>
      </c>
      <c r="Y56" s="20" t="s">
        <v>43</v>
      </c>
      <c r="Z56" s="40" t="s">
        <v>43</v>
      </c>
      <c r="AA56" s="19" t="s">
        <v>43</v>
      </c>
      <c r="AB56" s="20" t="s">
        <v>43</v>
      </c>
      <c r="AC56" s="40" t="s">
        <v>43</v>
      </c>
      <c r="AD56" s="21">
        <v>46</v>
      </c>
      <c r="AE56" s="41" t="s">
        <v>89</v>
      </c>
    </row>
    <row r="57" spans="1:31" s="22" customFormat="1" ht="15.75" thickBot="1">
      <c r="A57" s="17">
        <v>47</v>
      </c>
      <c r="B57" s="18" t="s">
        <v>214</v>
      </c>
      <c r="C57" s="38">
        <v>20</v>
      </c>
      <c r="D57" s="39">
        <v>10800</v>
      </c>
      <c r="E57" s="19" t="s">
        <v>43</v>
      </c>
      <c r="F57" s="20" t="s">
        <v>43</v>
      </c>
      <c r="G57" s="40" t="s">
        <v>43</v>
      </c>
      <c r="H57" s="19" t="s">
        <v>43</v>
      </c>
      <c r="I57" s="20" t="s">
        <v>43</v>
      </c>
      <c r="J57" s="40" t="s">
        <v>43</v>
      </c>
      <c r="K57" s="19" t="s">
        <v>43</v>
      </c>
      <c r="L57" s="20" t="s">
        <v>43</v>
      </c>
      <c r="M57" s="40" t="s">
        <v>43</v>
      </c>
      <c r="N57" s="19" t="s">
        <v>43</v>
      </c>
      <c r="O57" s="20" t="s">
        <v>43</v>
      </c>
      <c r="P57" s="40" t="s">
        <v>43</v>
      </c>
      <c r="Q57" s="17">
        <v>47</v>
      </c>
      <c r="R57" s="18" t="s">
        <v>214</v>
      </c>
      <c r="S57" s="38">
        <v>20</v>
      </c>
      <c r="T57" s="39">
        <v>10800</v>
      </c>
      <c r="U57" s="19" t="s">
        <v>43</v>
      </c>
      <c r="V57" s="19" t="s">
        <v>43</v>
      </c>
      <c r="W57" s="19" t="s">
        <v>43</v>
      </c>
      <c r="X57" s="19" t="s">
        <v>43</v>
      </c>
      <c r="Y57" s="20" t="s">
        <v>43</v>
      </c>
      <c r="Z57" s="40" t="s">
        <v>43</v>
      </c>
      <c r="AA57" s="19" t="s">
        <v>43</v>
      </c>
      <c r="AB57" s="20" t="s">
        <v>43</v>
      </c>
      <c r="AC57" s="40" t="s">
        <v>43</v>
      </c>
      <c r="AD57" s="21">
        <v>47</v>
      </c>
      <c r="AE57" s="41" t="s">
        <v>90</v>
      </c>
    </row>
    <row r="58" spans="1:31" ht="26.25" thickBot="1">
      <c r="A58" s="11">
        <v>48</v>
      </c>
      <c r="B58" s="16" t="s">
        <v>215</v>
      </c>
      <c r="C58" s="34">
        <v>70</v>
      </c>
      <c r="D58" s="35">
        <v>131607</v>
      </c>
      <c r="E58" s="14" t="s">
        <v>43</v>
      </c>
      <c r="F58" s="6" t="s">
        <v>43</v>
      </c>
      <c r="G58" s="31" t="s">
        <v>43</v>
      </c>
      <c r="H58" s="14" t="s">
        <v>43</v>
      </c>
      <c r="I58" s="6" t="s">
        <v>43</v>
      </c>
      <c r="J58" s="31" t="s">
        <v>43</v>
      </c>
      <c r="K58" s="14" t="s">
        <v>43</v>
      </c>
      <c r="L58" s="6" t="s">
        <v>43</v>
      </c>
      <c r="M58" s="31" t="s">
        <v>43</v>
      </c>
      <c r="N58" s="14">
        <f t="shared" si="2"/>
        <v>106820</v>
      </c>
      <c r="O58" s="6">
        <f t="shared" si="3"/>
        <v>21364</v>
      </c>
      <c r="P58" s="31">
        <v>128184</v>
      </c>
      <c r="Q58" s="11">
        <v>48</v>
      </c>
      <c r="R58" s="16" t="s">
        <v>215</v>
      </c>
      <c r="S58" s="34">
        <v>70</v>
      </c>
      <c r="T58" s="35">
        <v>131607</v>
      </c>
      <c r="U58" s="14" t="s">
        <v>43</v>
      </c>
      <c r="V58" s="14" t="s">
        <v>43</v>
      </c>
      <c r="W58" s="14" t="s">
        <v>43</v>
      </c>
      <c r="X58" s="14" t="s">
        <v>43</v>
      </c>
      <c r="Y58" s="6" t="s">
        <v>43</v>
      </c>
      <c r="Z58" s="31" t="s">
        <v>43</v>
      </c>
      <c r="AA58" s="14" t="s">
        <v>43</v>
      </c>
      <c r="AB58" s="6" t="s">
        <v>43</v>
      </c>
      <c r="AC58" s="31" t="s">
        <v>43</v>
      </c>
      <c r="AD58" s="13">
        <v>48</v>
      </c>
      <c r="AE58" s="26" t="s">
        <v>91</v>
      </c>
    </row>
    <row r="59" spans="1:31" s="67" customFormat="1" ht="39" thickBot="1">
      <c r="A59" s="55">
        <v>49</v>
      </c>
      <c r="B59" s="56" t="s">
        <v>216</v>
      </c>
      <c r="C59" s="57">
        <v>300</v>
      </c>
      <c r="D59" s="58">
        <v>69270</v>
      </c>
      <c r="E59" s="59" t="s">
        <v>43</v>
      </c>
      <c r="F59" s="60" t="s">
        <v>43</v>
      </c>
      <c r="G59" s="61" t="s">
        <v>43</v>
      </c>
      <c r="H59" s="59" t="s">
        <v>43</v>
      </c>
      <c r="I59" s="60" t="s">
        <v>43</v>
      </c>
      <c r="J59" s="61" t="s">
        <v>43</v>
      </c>
      <c r="K59" s="59" t="s">
        <v>43</v>
      </c>
      <c r="L59" s="60" t="s">
        <v>43</v>
      </c>
      <c r="M59" s="61" t="s">
        <v>43</v>
      </c>
      <c r="N59" s="62">
        <f t="shared" si="2"/>
        <v>61250</v>
      </c>
      <c r="O59" s="63">
        <f t="shared" si="3"/>
        <v>12250</v>
      </c>
      <c r="P59" s="64">
        <v>73500</v>
      </c>
      <c r="Q59" s="55">
        <v>49</v>
      </c>
      <c r="R59" s="56" t="s">
        <v>216</v>
      </c>
      <c r="S59" s="57">
        <v>300</v>
      </c>
      <c r="T59" s="58">
        <v>69270</v>
      </c>
      <c r="U59" s="59" t="s">
        <v>43</v>
      </c>
      <c r="V59" s="59" t="s">
        <v>43</v>
      </c>
      <c r="W59" s="59" t="s">
        <v>43</v>
      </c>
      <c r="X59" s="59" t="s">
        <v>43</v>
      </c>
      <c r="Y59" s="60" t="s">
        <v>43</v>
      </c>
      <c r="Z59" s="61" t="s">
        <v>43</v>
      </c>
      <c r="AA59" s="59" t="s">
        <v>43</v>
      </c>
      <c r="AB59" s="60" t="s">
        <v>43</v>
      </c>
      <c r="AC59" s="61" t="s">
        <v>43</v>
      </c>
      <c r="AD59" s="65">
        <v>49</v>
      </c>
      <c r="AE59" s="68" t="s">
        <v>92</v>
      </c>
    </row>
    <row r="60" spans="1:31" ht="64.5" thickBot="1">
      <c r="A60" s="11">
        <v>50</v>
      </c>
      <c r="B60" s="16" t="s">
        <v>217</v>
      </c>
      <c r="C60" s="34">
        <v>20</v>
      </c>
      <c r="D60" s="35">
        <v>41994</v>
      </c>
      <c r="E60" s="14" t="s">
        <v>43</v>
      </c>
      <c r="F60" s="6" t="s">
        <v>43</v>
      </c>
      <c r="G60" s="31" t="s">
        <v>43</v>
      </c>
      <c r="H60" s="14" t="s">
        <v>43</v>
      </c>
      <c r="I60" s="6" t="s">
        <v>43</v>
      </c>
      <c r="J60" s="31" t="s">
        <v>43</v>
      </c>
      <c r="K60" s="14" t="s">
        <v>43</v>
      </c>
      <c r="L60" s="6" t="s">
        <v>43</v>
      </c>
      <c r="M60" s="31" t="s">
        <v>43</v>
      </c>
      <c r="N60" s="14">
        <f t="shared" si="2"/>
        <v>27397.833333333336</v>
      </c>
      <c r="O60" s="6">
        <f t="shared" si="3"/>
        <v>5479.5666666666657</v>
      </c>
      <c r="P60" s="31">
        <v>32877.4</v>
      </c>
      <c r="Q60" s="11">
        <v>50</v>
      </c>
      <c r="R60" s="16" t="s">
        <v>217</v>
      </c>
      <c r="S60" s="34">
        <v>20</v>
      </c>
      <c r="T60" s="35">
        <v>41994</v>
      </c>
      <c r="U60" s="14" t="s">
        <v>43</v>
      </c>
      <c r="V60" s="14" t="s">
        <v>43</v>
      </c>
      <c r="W60" s="14" t="s">
        <v>43</v>
      </c>
      <c r="X60" s="14" t="s">
        <v>43</v>
      </c>
      <c r="Y60" s="6" t="s">
        <v>43</v>
      </c>
      <c r="Z60" s="31" t="s">
        <v>43</v>
      </c>
      <c r="AA60" s="14" t="s">
        <v>43</v>
      </c>
      <c r="AB60" s="6" t="s">
        <v>43</v>
      </c>
      <c r="AC60" s="31" t="s">
        <v>43</v>
      </c>
      <c r="AD60" s="13">
        <v>50</v>
      </c>
      <c r="AE60" s="26" t="s">
        <v>93</v>
      </c>
    </row>
    <row r="61" spans="1:31" s="22" customFormat="1" ht="15.75" thickBot="1">
      <c r="A61" s="17">
        <v>51</v>
      </c>
      <c r="B61" s="18" t="s">
        <v>218</v>
      </c>
      <c r="C61" s="38">
        <v>20</v>
      </c>
      <c r="D61" s="39">
        <v>5640</v>
      </c>
      <c r="E61" s="19" t="s">
        <v>43</v>
      </c>
      <c r="F61" s="20" t="s">
        <v>43</v>
      </c>
      <c r="G61" s="40" t="s">
        <v>43</v>
      </c>
      <c r="H61" s="19" t="s">
        <v>43</v>
      </c>
      <c r="I61" s="20" t="s">
        <v>43</v>
      </c>
      <c r="J61" s="40" t="s">
        <v>43</v>
      </c>
      <c r="K61" s="19" t="s">
        <v>43</v>
      </c>
      <c r="L61" s="20" t="s">
        <v>43</v>
      </c>
      <c r="M61" s="40" t="s">
        <v>43</v>
      </c>
      <c r="N61" s="19" t="s">
        <v>43</v>
      </c>
      <c r="O61" s="20" t="s">
        <v>43</v>
      </c>
      <c r="P61" s="40" t="s">
        <v>43</v>
      </c>
      <c r="Q61" s="17">
        <v>51</v>
      </c>
      <c r="R61" s="18" t="s">
        <v>218</v>
      </c>
      <c r="S61" s="38">
        <v>20</v>
      </c>
      <c r="T61" s="39">
        <v>5640</v>
      </c>
      <c r="U61" s="19" t="s">
        <v>43</v>
      </c>
      <c r="V61" s="19" t="s">
        <v>43</v>
      </c>
      <c r="W61" s="19" t="s">
        <v>43</v>
      </c>
      <c r="X61" s="19" t="s">
        <v>43</v>
      </c>
      <c r="Y61" s="20" t="s">
        <v>43</v>
      </c>
      <c r="Z61" s="40" t="s">
        <v>43</v>
      </c>
      <c r="AA61" s="19" t="s">
        <v>43</v>
      </c>
      <c r="AB61" s="20" t="s">
        <v>43</v>
      </c>
      <c r="AC61" s="40" t="s">
        <v>43</v>
      </c>
      <c r="AD61" s="21">
        <v>51</v>
      </c>
      <c r="AE61" s="41" t="s">
        <v>94</v>
      </c>
    </row>
    <row r="62" spans="1:31" s="22" customFormat="1" ht="15.75" thickBot="1">
      <c r="A62" s="11">
        <v>52</v>
      </c>
      <c r="B62" s="16" t="s">
        <v>219</v>
      </c>
      <c r="C62" s="34">
        <v>30</v>
      </c>
      <c r="D62" s="35" t="s">
        <v>289</v>
      </c>
      <c r="E62" s="14" t="s">
        <v>43</v>
      </c>
      <c r="F62" s="6" t="s">
        <v>43</v>
      </c>
      <c r="G62" s="31" t="s">
        <v>43</v>
      </c>
      <c r="H62" s="14" t="s">
        <v>43</v>
      </c>
      <c r="I62" s="6" t="s">
        <v>43</v>
      </c>
      <c r="J62" s="31" t="s">
        <v>43</v>
      </c>
      <c r="K62" s="14" t="s">
        <v>43</v>
      </c>
      <c r="L62" s="6" t="s">
        <v>43</v>
      </c>
      <c r="M62" s="31" t="s">
        <v>43</v>
      </c>
      <c r="N62" s="14">
        <f t="shared" si="2"/>
        <v>16125</v>
      </c>
      <c r="O62" s="6">
        <f t="shared" si="3"/>
        <v>3225</v>
      </c>
      <c r="P62" s="31">
        <v>19350</v>
      </c>
      <c r="Q62" s="11">
        <v>52</v>
      </c>
      <c r="R62" s="16" t="s">
        <v>219</v>
      </c>
      <c r="S62" s="34">
        <v>30</v>
      </c>
      <c r="T62" s="35" t="s">
        <v>289</v>
      </c>
      <c r="U62" s="14" t="s">
        <v>43</v>
      </c>
      <c r="V62" s="14" t="s">
        <v>43</v>
      </c>
      <c r="W62" s="14" t="s">
        <v>43</v>
      </c>
      <c r="X62" s="14" t="s">
        <v>43</v>
      </c>
      <c r="Y62" s="6" t="s">
        <v>43</v>
      </c>
      <c r="Z62" s="31" t="s">
        <v>43</v>
      </c>
      <c r="AA62" s="14" t="s">
        <v>43</v>
      </c>
      <c r="AB62" s="6" t="s">
        <v>43</v>
      </c>
      <c r="AC62" s="31" t="s">
        <v>43</v>
      </c>
      <c r="AD62" s="13">
        <v>52</v>
      </c>
      <c r="AE62" s="26" t="s">
        <v>95</v>
      </c>
    </row>
    <row r="63" spans="1:31" ht="26.25" thickBot="1">
      <c r="A63" s="11">
        <v>53</v>
      </c>
      <c r="B63" s="16" t="s">
        <v>220</v>
      </c>
      <c r="C63" s="34">
        <v>1200</v>
      </c>
      <c r="D63" s="35">
        <v>244116</v>
      </c>
      <c r="E63" s="14">
        <f t="shared" si="5"/>
        <v>195800</v>
      </c>
      <c r="F63" s="6">
        <f t="shared" si="6"/>
        <v>39160</v>
      </c>
      <c r="G63" s="31">
        <v>234960</v>
      </c>
      <c r="H63" s="14" t="s">
        <v>43</v>
      </c>
      <c r="I63" s="6" t="s">
        <v>43</v>
      </c>
      <c r="J63" s="31" t="s">
        <v>43</v>
      </c>
      <c r="K63" s="14" t="s">
        <v>43</v>
      </c>
      <c r="L63" s="6" t="s">
        <v>43</v>
      </c>
      <c r="M63" s="31" t="s">
        <v>43</v>
      </c>
      <c r="N63" s="14">
        <f t="shared" si="2"/>
        <v>195000</v>
      </c>
      <c r="O63" s="6">
        <f t="shared" si="3"/>
        <v>39000</v>
      </c>
      <c r="P63" s="31">
        <v>234000</v>
      </c>
      <c r="Q63" s="11">
        <v>53</v>
      </c>
      <c r="R63" s="16" t="s">
        <v>220</v>
      </c>
      <c r="S63" s="34">
        <v>1200</v>
      </c>
      <c r="T63" s="35">
        <v>244116</v>
      </c>
      <c r="U63" s="14">
        <f t="shared" ref="U63" si="22">W63/1.2</f>
        <v>197000</v>
      </c>
      <c r="V63" s="6">
        <f t="shared" ref="V63:V73" si="23">W63-U63</f>
        <v>39400</v>
      </c>
      <c r="W63" s="31">
        <v>236400</v>
      </c>
      <c r="X63" s="14" t="s">
        <v>43</v>
      </c>
      <c r="Y63" s="6" t="s">
        <v>43</v>
      </c>
      <c r="Z63" s="31" t="s">
        <v>43</v>
      </c>
      <c r="AA63" s="14" t="s">
        <v>43</v>
      </c>
      <c r="AB63" s="6" t="s">
        <v>43</v>
      </c>
      <c r="AC63" s="31" t="s">
        <v>43</v>
      </c>
      <c r="AD63" s="13">
        <v>53</v>
      </c>
      <c r="AE63" s="26" t="s">
        <v>96</v>
      </c>
    </row>
    <row r="64" spans="1:31" ht="26.25" thickBot="1">
      <c r="A64" s="11">
        <v>54</v>
      </c>
      <c r="B64" s="16" t="s">
        <v>220</v>
      </c>
      <c r="C64" s="34">
        <v>1200</v>
      </c>
      <c r="D64" s="35">
        <v>198900</v>
      </c>
      <c r="E64" s="14">
        <f t="shared" si="5"/>
        <v>159540</v>
      </c>
      <c r="F64" s="6">
        <f t="shared" si="6"/>
        <v>31908</v>
      </c>
      <c r="G64" s="31">
        <v>191448</v>
      </c>
      <c r="H64" s="14" t="s">
        <v>43</v>
      </c>
      <c r="I64" s="6" t="s">
        <v>43</v>
      </c>
      <c r="J64" s="31" t="s">
        <v>43</v>
      </c>
      <c r="K64" s="14" t="s">
        <v>43</v>
      </c>
      <c r="L64" s="6" t="s">
        <v>43</v>
      </c>
      <c r="M64" s="31" t="s">
        <v>43</v>
      </c>
      <c r="N64" s="14">
        <f t="shared" si="2"/>
        <v>159000</v>
      </c>
      <c r="O64" s="6">
        <f t="shared" si="3"/>
        <v>31800</v>
      </c>
      <c r="P64" s="31">
        <v>190800</v>
      </c>
      <c r="Q64" s="11">
        <v>54</v>
      </c>
      <c r="R64" s="16" t="s">
        <v>220</v>
      </c>
      <c r="S64" s="34">
        <v>1200</v>
      </c>
      <c r="T64" s="35">
        <v>198900</v>
      </c>
      <c r="U64" s="14">
        <f t="shared" ref="U64" si="24">W64/1.2</f>
        <v>160000</v>
      </c>
      <c r="V64" s="6">
        <f t="shared" si="23"/>
        <v>32000</v>
      </c>
      <c r="W64" s="31">
        <v>192000</v>
      </c>
      <c r="X64" s="14" t="s">
        <v>43</v>
      </c>
      <c r="Y64" s="6" t="s">
        <v>43</v>
      </c>
      <c r="Z64" s="31" t="s">
        <v>43</v>
      </c>
      <c r="AA64" s="14" t="s">
        <v>43</v>
      </c>
      <c r="AB64" s="6" t="s">
        <v>43</v>
      </c>
      <c r="AC64" s="31" t="s">
        <v>43</v>
      </c>
      <c r="AD64" s="13">
        <v>54</v>
      </c>
      <c r="AE64" s="28" t="s">
        <v>97</v>
      </c>
    </row>
    <row r="65" spans="1:31" ht="26.25" thickBot="1">
      <c r="A65" s="11">
        <v>55</v>
      </c>
      <c r="B65" s="16" t="s">
        <v>220</v>
      </c>
      <c r="C65" s="34">
        <v>600</v>
      </c>
      <c r="D65" s="35">
        <v>122058</v>
      </c>
      <c r="E65" s="14">
        <f t="shared" si="5"/>
        <v>97900</v>
      </c>
      <c r="F65" s="6">
        <f t="shared" si="6"/>
        <v>19580</v>
      </c>
      <c r="G65" s="31">
        <v>117480</v>
      </c>
      <c r="H65" s="14" t="s">
        <v>43</v>
      </c>
      <c r="I65" s="6" t="s">
        <v>43</v>
      </c>
      <c r="J65" s="31" t="s">
        <v>43</v>
      </c>
      <c r="K65" s="14" t="s">
        <v>43</v>
      </c>
      <c r="L65" s="6" t="s">
        <v>43</v>
      </c>
      <c r="M65" s="31" t="s">
        <v>43</v>
      </c>
      <c r="N65" s="14">
        <f t="shared" si="2"/>
        <v>97500</v>
      </c>
      <c r="O65" s="6">
        <f t="shared" si="3"/>
        <v>19500</v>
      </c>
      <c r="P65" s="31">
        <v>117000</v>
      </c>
      <c r="Q65" s="11">
        <v>55</v>
      </c>
      <c r="R65" s="16" t="s">
        <v>220</v>
      </c>
      <c r="S65" s="34">
        <v>600</v>
      </c>
      <c r="T65" s="35">
        <v>122058</v>
      </c>
      <c r="U65" s="14">
        <f t="shared" ref="U65" si="25">W65/1.2</f>
        <v>98500</v>
      </c>
      <c r="V65" s="6">
        <f t="shared" si="23"/>
        <v>19700</v>
      </c>
      <c r="W65" s="31">
        <v>118200</v>
      </c>
      <c r="X65" s="14" t="s">
        <v>43</v>
      </c>
      <c r="Y65" s="6" t="s">
        <v>43</v>
      </c>
      <c r="Z65" s="31" t="s">
        <v>43</v>
      </c>
      <c r="AA65" s="14" t="s">
        <v>43</v>
      </c>
      <c r="AB65" s="6" t="s">
        <v>43</v>
      </c>
      <c r="AC65" s="31" t="s">
        <v>43</v>
      </c>
      <c r="AD65" s="13">
        <v>55</v>
      </c>
      <c r="AE65" s="26" t="s">
        <v>98</v>
      </c>
    </row>
    <row r="66" spans="1:31" ht="15.75" thickBot="1">
      <c r="A66" s="11">
        <v>56</v>
      </c>
      <c r="B66" s="16" t="s">
        <v>221</v>
      </c>
      <c r="C66" s="34">
        <v>560</v>
      </c>
      <c r="D66" s="35" t="s">
        <v>290</v>
      </c>
      <c r="E66" s="14" t="s">
        <v>43</v>
      </c>
      <c r="F66" s="6" t="s">
        <v>43</v>
      </c>
      <c r="G66" s="31" t="s">
        <v>43</v>
      </c>
      <c r="H66" s="14" t="s">
        <v>43</v>
      </c>
      <c r="I66" s="6" t="s">
        <v>43</v>
      </c>
      <c r="J66" s="31" t="s">
        <v>43</v>
      </c>
      <c r="K66" s="14" t="s">
        <v>43</v>
      </c>
      <c r="L66" s="6" t="s">
        <v>43</v>
      </c>
      <c r="M66" s="31" t="s">
        <v>43</v>
      </c>
      <c r="N66" s="14">
        <f t="shared" si="2"/>
        <v>106190</v>
      </c>
      <c r="O66" s="6">
        <f t="shared" si="3"/>
        <v>21238</v>
      </c>
      <c r="P66" s="31">
        <v>127428</v>
      </c>
      <c r="Q66" s="11">
        <v>56</v>
      </c>
      <c r="R66" s="16" t="s">
        <v>221</v>
      </c>
      <c r="S66" s="34">
        <v>560</v>
      </c>
      <c r="T66" s="35" t="s">
        <v>290</v>
      </c>
      <c r="U66" s="15">
        <f t="shared" ref="U66:U69" si="26">W66/1.2</f>
        <v>121333.33333333334</v>
      </c>
      <c r="V66" s="36">
        <f t="shared" si="23"/>
        <v>24266.666666666657</v>
      </c>
      <c r="W66" s="37">
        <v>145600</v>
      </c>
      <c r="X66" s="14" t="s">
        <v>43</v>
      </c>
      <c r="Y66" s="6" t="s">
        <v>43</v>
      </c>
      <c r="Z66" s="31" t="s">
        <v>43</v>
      </c>
      <c r="AA66" s="14" t="s">
        <v>43</v>
      </c>
      <c r="AB66" s="6" t="s">
        <v>43</v>
      </c>
      <c r="AC66" s="31" t="s">
        <v>43</v>
      </c>
      <c r="AD66" s="13">
        <v>56</v>
      </c>
      <c r="AE66" s="26" t="s">
        <v>99</v>
      </c>
    </row>
    <row r="67" spans="1:31" ht="26.25" thickBot="1">
      <c r="A67" s="11">
        <v>57</v>
      </c>
      <c r="B67" s="16" t="s">
        <v>222</v>
      </c>
      <c r="C67" s="34">
        <v>150</v>
      </c>
      <c r="D67" s="35">
        <v>71145</v>
      </c>
      <c r="E67" s="14">
        <f t="shared" si="5"/>
        <v>58125</v>
      </c>
      <c r="F67" s="6">
        <f t="shared" si="6"/>
        <v>11625</v>
      </c>
      <c r="G67" s="31">
        <v>69750</v>
      </c>
      <c r="H67" s="14" t="s">
        <v>43</v>
      </c>
      <c r="I67" s="6" t="s">
        <v>43</v>
      </c>
      <c r="J67" s="31" t="s">
        <v>43</v>
      </c>
      <c r="K67" s="14" t="s">
        <v>43</v>
      </c>
      <c r="L67" s="6" t="s">
        <v>43</v>
      </c>
      <c r="M67" s="31" t="s">
        <v>43</v>
      </c>
      <c r="N67" s="14">
        <f t="shared" si="2"/>
        <v>57750</v>
      </c>
      <c r="O67" s="6">
        <f t="shared" si="3"/>
        <v>11550</v>
      </c>
      <c r="P67" s="31">
        <v>69300</v>
      </c>
      <c r="Q67" s="11">
        <v>57</v>
      </c>
      <c r="R67" s="16" t="s">
        <v>222</v>
      </c>
      <c r="S67" s="34">
        <v>150</v>
      </c>
      <c r="T67" s="35">
        <v>71145</v>
      </c>
      <c r="U67" s="15">
        <f t="shared" si="26"/>
        <v>61250</v>
      </c>
      <c r="V67" s="36">
        <f t="shared" si="23"/>
        <v>12250</v>
      </c>
      <c r="W67" s="37">
        <v>73500</v>
      </c>
      <c r="X67" s="14" t="s">
        <v>43</v>
      </c>
      <c r="Y67" s="6" t="s">
        <v>43</v>
      </c>
      <c r="Z67" s="31" t="s">
        <v>43</v>
      </c>
      <c r="AA67" s="14" t="s">
        <v>43</v>
      </c>
      <c r="AB67" s="6" t="s">
        <v>43</v>
      </c>
      <c r="AC67" s="31" t="s">
        <v>43</v>
      </c>
      <c r="AD67" s="13">
        <v>57</v>
      </c>
      <c r="AE67" s="26" t="s">
        <v>100</v>
      </c>
    </row>
    <row r="68" spans="1:31" s="71" customFormat="1">
      <c r="A68" s="11"/>
      <c r="B68" s="16"/>
      <c r="C68" s="73"/>
      <c r="D68" s="74"/>
      <c r="E68" s="72">
        <v>1</v>
      </c>
      <c r="F68" s="72">
        <v>2</v>
      </c>
      <c r="G68" s="72">
        <v>3</v>
      </c>
      <c r="H68" s="72">
        <v>4</v>
      </c>
      <c r="I68" s="72">
        <v>5</v>
      </c>
      <c r="J68" s="72">
        <v>6</v>
      </c>
      <c r="K68" s="72">
        <v>7</v>
      </c>
      <c r="L68" s="72">
        <v>8</v>
      </c>
      <c r="M68" s="72">
        <v>9</v>
      </c>
      <c r="N68" s="72">
        <v>10</v>
      </c>
      <c r="O68" s="72">
        <v>11</v>
      </c>
      <c r="P68" s="72">
        <v>12</v>
      </c>
      <c r="Q68" s="11"/>
      <c r="R68" s="16"/>
      <c r="S68" s="73"/>
      <c r="T68" s="74"/>
      <c r="U68" s="72">
        <v>13</v>
      </c>
      <c r="V68" s="72">
        <v>14</v>
      </c>
      <c r="W68" s="72">
        <v>15</v>
      </c>
      <c r="X68" s="72">
        <v>16</v>
      </c>
      <c r="Y68" s="72">
        <v>17</v>
      </c>
      <c r="Z68" s="72">
        <v>18</v>
      </c>
      <c r="AA68" s="72">
        <v>19</v>
      </c>
      <c r="AB68" s="72">
        <v>20</v>
      </c>
      <c r="AC68" s="72">
        <v>21</v>
      </c>
    </row>
    <row r="69" spans="1:31" ht="15.75" thickBot="1">
      <c r="A69" s="11">
        <v>58</v>
      </c>
      <c r="B69" s="16" t="s">
        <v>223</v>
      </c>
      <c r="C69" s="34">
        <v>15</v>
      </c>
      <c r="D69" s="35" t="s">
        <v>291</v>
      </c>
      <c r="E69" s="14" t="s">
        <v>43</v>
      </c>
      <c r="F69" s="6" t="s">
        <v>43</v>
      </c>
      <c r="G69" s="31" t="s">
        <v>43</v>
      </c>
      <c r="H69" s="14" t="s">
        <v>43</v>
      </c>
      <c r="I69" s="6" t="s">
        <v>43</v>
      </c>
      <c r="J69" s="31" t="s">
        <v>43</v>
      </c>
      <c r="K69" s="14" t="s">
        <v>43</v>
      </c>
      <c r="L69" s="6" t="s">
        <v>43</v>
      </c>
      <c r="M69" s="31" t="s">
        <v>43</v>
      </c>
      <c r="N69" s="14">
        <f t="shared" si="2"/>
        <v>25039.75</v>
      </c>
      <c r="O69" s="6">
        <f t="shared" si="3"/>
        <v>5007.9500000000007</v>
      </c>
      <c r="P69" s="31">
        <v>30047.7</v>
      </c>
      <c r="Q69" s="11">
        <v>58</v>
      </c>
      <c r="R69" s="16" t="s">
        <v>223</v>
      </c>
      <c r="S69" s="34">
        <v>15</v>
      </c>
      <c r="T69" s="35" t="s">
        <v>291</v>
      </c>
      <c r="U69" s="14">
        <f t="shared" si="26"/>
        <v>25375</v>
      </c>
      <c r="V69" s="6">
        <f t="shared" si="23"/>
        <v>5075</v>
      </c>
      <c r="W69" s="31">
        <v>30450</v>
      </c>
      <c r="X69" s="14" t="s">
        <v>43</v>
      </c>
      <c r="Y69" s="6" t="s">
        <v>43</v>
      </c>
      <c r="Z69" s="31" t="s">
        <v>43</v>
      </c>
      <c r="AA69" s="14" t="s">
        <v>43</v>
      </c>
      <c r="AB69" s="6" t="s">
        <v>43</v>
      </c>
      <c r="AC69" s="31" t="s">
        <v>43</v>
      </c>
      <c r="AD69" s="13">
        <v>58</v>
      </c>
      <c r="AE69" s="26" t="s">
        <v>101</v>
      </c>
    </row>
    <row r="70" spans="1:31" s="22" customFormat="1" ht="15.75" thickBot="1">
      <c r="A70" s="11">
        <v>59</v>
      </c>
      <c r="B70" s="16" t="s">
        <v>223</v>
      </c>
      <c r="C70" s="34">
        <v>15</v>
      </c>
      <c r="D70" s="35" t="s">
        <v>291</v>
      </c>
      <c r="E70" s="14" t="s">
        <v>43</v>
      </c>
      <c r="F70" s="6" t="s">
        <v>43</v>
      </c>
      <c r="G70" s="31" t="s">
        <v>43</v>
      </c>
      <c r="H70" s="14" t="s">
        <v>43</v>
      </c>
      <c r="I70" s="6" t="s">
        <v>43</v>
      </c>
      <c r="J70" s="31" t="s">
        <v>43</v>
      </c>
      <c r="K70" s="14" t="s">
        <v>43</v>
      </c>
      <c r="L70" s="6" t="s">
        <v>43</v>
      </c>
      <c r="M70" s="31" t="s">
        <v>43</v>
      </c>
      <c r="N70" s="14">
        <f t="shared" si="2"/>
        <v>25039.75</v>
      </c>
      <c r="O70" s="6">
        <f t="shared" si="3"/>
        <v>5007.9500000000007</v>
      </c>
      <c r="P70" s="31">
        <v>30047.7</v>
      </c>
      <c r="Q70" s="11">
        <v>59</v>
      </c>
      <c r="R70" s="16" t="s">
        <v>223</v>
      </c>
      <c r="S70" s="34">
        <v>15</v>
      </c>
      <c r="T70" s="35" t="s">
        <v>291</v>
      </c>
      <c r="U70" s="14">
        <f t="shared" ref="U70" si="27">W70/1.2</f>
        <v>25875</v>
      </c>
      <c r="V70" s="6">
        <f t="shared" si="23"/>
        <v>5175</v>
      </c>
      <c r="W70" s="31">
        <v>31050</v>
      </c>
      <c r="X70" s="14" t="s">
        <v>43</v>
      </c>
      <c r="Y70" s="6" t="s">
        <v>43</v>
      </c>
      <c r="Z70" s="31" t="s">
        <v>43</v>
      </c>
      <c r="AA70" s="14" t="s">
        <v>43</v>
      </c>
      <c r="AB70" s="6" t="s">
        <v>43</v>
      </c>
      <c r="AC70" s="31" t="s">
        <v>43</v>
      </c>
      <c r="AD70" s="13">
        <v>59</v>
      </c>
      <c r="AE70" s="26" t="s">
        <v>102</v>
      </c>
    </row>
    <row r="71" spans="1:31" s="22" customFormat="1" ht="15.75" thickBot="1">
      <c r="A71" s="11">
        <v>60</v>
      </c>
      <c r="B71" s="16" t="s">
        <v>224</v>
      </c>
      <c r="C71" s="34">
        <v>1000</v>
      </c>
      <c r="D71" s="35">
        <v>14040</v>
      </c>
      <c r="E71" s="14" t="s">
        <v>43</v>
      </c>
      <c r="F71" s="6" t="s">
        <v>43</v>
      </c>
      <c r="G71" s="31" t="s">
        <v>43</v>
      </c>
      <c r="H71" s="14" t="s">
        <v>43</v>
      </c>
      <c r="I71" s="6" t="s">
        <v>43</v>
      </c>
      <c r="J71" s="31" t="s">
        <v>43</v>
      </c>
      <c r="K71" s="14" t="s">
        <v>43</v>
      </c>
      <c r="L71" s="6" t="s">
        <v>43</v>
      </c>
      <c r="M71" s="31" t="s">
        <v>43</v>
      </c>
      <c r="N71" s="14">
        <f t="shared" si="2"/>
        <v>11133.333333333334</v>
      </c>
      <c r="O71" s="6">
        <f t="shared" si="3"/>
        <v>2226.6666666666661</v>
      </c>
      <c r="P71" s="31">
        <v>13360</v>
      </c>
      <c r="Q71" s="11">
        <v>60</v>
      </c>
      <c r="R71" s="16" t="s">
        <v>224</v>
      </c>
      <c r="S71" s="34">
        <v>1000</v>
      </c>
      <c r="T71" s="35">
        <v>14040</v>
      </c>
      <c r="U71" s="15">
        <f t="shared" ref="U71" si="28">W71/1.2</f>
        <v>14166.666666666668</v>
      </c>
      <c r="V71" s="36">
        <f t="shared" si="23"/>
        <v>2833.3333333333321</v>
      </c>
      <c r="W71" s="37">
        <v>17000</v>
      </c>
      <c r="X71" s="14" t="s">
        <v>43</v>
      </c>
      <c r="Y71" s="6" t="s">
        <v>43</v>
      </c>
      <c r="Z71" s="31" t="s">
        <v>43</v>
      </c>
      <c r="AA71" s="14" t="s">
        <v>43</v>
      </c>
      <c r="AB71" s="6" t="s">
        <v>43</v>
      </c>
      <c r="AC71" s="31" t="s">
        <v>43</v>
      </c>
      <c r="AD71" s="13">
        <v>60</v>
      </c>
      <c r="AE71" s="26" t="s">
        <v>103</v>
      </c>
    </row>
    <row r="72" spans="1:31" s="22" customFormat="1" ht="15.75" thickBot="1">
      <c r="A72" s="17">
        <v>61</v>
      </c>
      <c r="B72" s="18" t="s">
        <v>225</v>
      </c>
      <c r="C72" s="38">
        <v>50</v>
      </c>
      <c r="D72" s="39">
        <v>1860</v>
      </c>
      <c r="E72" s="19" t="s">
        <v>43</v>
      </c>
      <c r="F72" s="20" t="s">
        <v>43</v>
      </c>
      <c r="G72" s="40" t="s">
        <v>43</v>
      </c>
      <c r="H72" s="19" t="s">
        <v>43</v>
      </c>
      <c r="I72" s="20" t="s">
        <v>43</v>
      </c>
      <c r="J72" s="40" t="s">
        <v>43</v>
      </c>
      <c r="K72" s="19" t="s">
        <v>43</v>
      </c>
      <c r="L72" s="20" t="s">
        <v>43</v>
      </c>
      <c r="M72" s="40" t="s">
        <v>43</v>
      </c>
      <c r="N72" s="19" t="s">
        <v>43</v>
      </c>
      <c r="O72" s="20" t="s">
        <v>43</v>
      </c>
      <c r="P72" s="40" t="s">
        <v>43</v>
      </c>
      <c r="Q72" s="17">
        <v>61</v>
      </c>
      <c r="R72" s="18" t="s">
        <v>225</v>
      </c>
      <c r="S72" s="38">
        <v>50</v>
      </c>
      <c r="T72" s="39">
        <v>1860</v>
      </c>
      <c r="U72" s="19" t="s">
        <v>43</v>
      </c>
      <c r="V72" s="19" t="s">
        <v>43</v>
      </c>
      <c r="W72" s="19" t="s">
        <v>43</v>
      </c>
      <c r="X72" s="19" t="s">
        <v>43</v>
      </c>
      <c r="Y72" s="20" t="s">
        <v>43</v>
      </c>
      <c r="Z72" s="40" t="s">
        <v>43</v>
      </c>
      <c r="AA72" s="19" t="s">
        <v>43</v>
      </c>
      <c r="AB72" s="20" t="s">
        <v>43</v>
      </c>
      <c r="AC72" s="40" t="s">
        <v>43</v>
      </c>
      <c r="AD72" s="21">
        <v>61</v>
      </c>
      <c r="AE72" s="41" t="s">
        <v>104</v>
      </c>
    </row>
    <row r="73" spans="1:31" ht="39" thickBot="1">
      <c r="A73" s="11">
        <v>62</v>
      </c>
      <c r="B73" s="16" t="s">
        <v>226</v>
      </c>
      <c r="C73" s="34">
        <v>1200</v>
      </c>
      <c r="D73" s="35">
        <v>27000</v>
      </c>
      <c r="E73" s="14">
        <f t="shared" si="5"/>
        <v>22500</v>
      </c>
      <c r="F73" s="6">
        <f t="shared" si="6"/>
        <v>4500</v>
      </c>
      <c r="G73" s="31">
        <v>27000</v>
      </c>
      <c r="H73" s="14" t="s">
        <v>43</v>
      </c>
      <c r="I73" s="6" t="s">
        <v>43</v>
      </c>
      <c r="J73" s="31" t="s">
        <v>43</v>
      </c>
      <c r="K73" s="14" t="s">
        <v>43</v>
      </c>
      <c r="L73" s="6" t="s">
        <v>43</v>
      </c>
      <c r="M73" s="31" t="s">
        <v>43</v>
      </c>
      <c r="N73" s="15">
        <f t="shared" si="2"/>
        <v>23500</v>
      </c>
      <c r="O73" s="36">
        <f t="shared" si="3"/>
        <v>4700</v>
      </c>
      <c r="P73" s="37">
        <v>28200</v>
      </c>
      <c r="Q73" s="11">
        <v>62</v>
      </c>
      <c r="R73" s="16" t="s">
        <v>226</v>
      </c>
      <c r="S73" s="34">
        <v>1200</v>
      </c>
      <c r="T73" s="35">
        <v>27000</v>
      </c>
      <c r="U73" s="15">
        <f t="shared" ref="U73" si="29">W73/1.2</f>
        <v>24500</v>
      </c>
      <c r="V73" s="36">
        <f t="shared" si="23"/>
        <v>4900</v>
      </c>
      <c r="W73" s="37">
        <v>29400</v>
      </c>
      <c r="X73" s="14" t="s">
        <v>43</v>
      </c>
      <c r="Y73" s="6" t="s">
        <v>43</v>
      </c>
      <c r="Z73" s="31" t="s">
        <v>43</v>
      </c>
      <c r="AA73" s="14" t="s">
        <v>43</v>
      </c>
      <c r="AB73" s="6" t="s">
        <v>43</v>
      </c>
      <c r="AC73" s="31" t="s">
        <v>43</v>
      </c>
      <c r="AD73" s="13">
        <v>62</v>
      </c>
      <c r="AE73" s="26" t="s">
        <v>105</v>
      </c>
    </row>
    <row r="74" spans="1:31" ht="15.75" thickBot="1">
      <c r="A74" s="11">
        <v>63</v>
      </c>
      <c r="B74" s="16" t="s">
        <v>227</v>
      </c>
      <c r="C74" s="34">
        <v>40</v>
      </c>
      <c r="D74" s="35">
        <v>79200</v>
      </c>
      <c r="E74" s="14">
        <f t="shared" si="5"/>
        <v>52387.666666666664</v>
      </c>
      <c r="F74" s="6">
        <f t="shared" si="6"/>
        <v>10477.533333333333</v>
      </c>
      <c r="G74" s="31">
        <v>62865.2</v>
      </c>
      <c r="H74" s="14" t="s">
        <v>43</v>
      </c>
      <c r="I74" s="6" t="s">
        <v>43</v>
      </c>
      <c r="J74" s="31" t="s">
        <v>43</v>
      </c>
      <c r="K74" s="14" t="s">
        <v>43</v>
      </c>
      <c r="L74" s="6" t="s">
        <v>43</v>
      </c>
      <c r="M74" s="31" t="s">
        <v>43</v>
      </c>
      <c r="N74" s="14">
        <f t="shared" si="2"/>
        <v>53781.666666666672</v>
      </c>
      <c r="O74" s="6">
        <f t="shared" si="3"/>
        <v>10756.333333333328</v>
      </c>
      <c r="P74" s="31">
        <v>64538</v>
      </c>
      <c r="Q74" s="11">
        <v>63</v>
      </c>
      <c r="R74" s="16" t="s">
        <v>227</v>
      </c>
      <c r="S74" s="34">
        <v>40</v>
      </c>
      <c r="T74" s="35">
        <v>79200</v>
      </c>
      <c r="U74" s="14" t="s">
        <v>43</v>
      </c>
      <c r="V74" s="14" t="s">
        <v>43</v>
      </c>
      <c r="W74" s="14" t="s">
        <v>43</v>
      </c>
      <c r="X74" s="14" t="s">
        <v>43</v>
      </c>
      <c r="Y74" s="6" t="s">
        <v>43</v>
      </c>
      <c r="Z74" s="31" t="s">
        <v>43</v>
      </c>
      <c r="AA74" s="14" t="s">
        <v>43</v>
      </c>
      <c r="AB74" s="6" t="s">
        <v>43</v>
      </c>
      <c r="AC74" s="31" t="s">
        <v>43</v>
      </c>
      <c r="AD74" s="13">
        <v>63</v>
      </c>
      <c r="AE74" s="26" t="s">
        <v>106</v>
      </c>
    </row>
    <row r="75" spans="1:31" s="22" customFormat="1" ht="15.75" thickBot="1">
      <c r="A75" s="17">
        <v>64</v>
      </c>
      <c r="B75" s="18" t="s">
        <v>228</v>
      </c>
      <c r="C75" s="38">
        <v>20</v>
      </c>
      <c r="D75" s="39">
        <v>4940</v>
      </c>
      <c r="E75" s="19" t="s">
        <v>43</v>
      </c>
      <c r="F75" s="20" t="s">
        <v>43</v>
      </c>
      <c r="G75" s="40" t="s">
        <v>43</v>
      </c>
      <c r="H75" s="19" t="s">
        <v>43</v>
      </c>
      <c r="I75" s="20" t="s">
        <v>43</v>
      </c>
      <c r="J75" s="40" t="s">
        <v>43</v>
      </c>
      <c r="K75" s="19" t="s">
        <v>43</v>
      </c>
      <c r="L75" s="20" t="s">
        <v>43</v>
      </c>
      <c r="M75" s="40" t="s">
        <v>43</v>
      </c>
      <c r="N75" s="19" t="s">
        <v>43</v>
      </c>
      <c r="O75" s="20" t="s">
        <v>43</v>
      </c>
      <c r="P75" s="40" t="s">
        <v>43</v>
      </c>
      <c r="Q75" s="17">
        <v>64</v>
      </c>
      <c r="R75" s="18" t="s">
        <v>228</v>
      </c>
      <c r="S75" s="38">
        <v>20</v>
      </c>
      <c r="T75" s="39">
        <v>4940</v>
      </c>
      <c r="U75" s="19" t="s">
        <v>43</v>
      </c>
      <c r="V75" s="19" t="s">
        <v>43</v>
      </c>
      <c r="W75" s="19" t="s">
        <v>43</v>
      </c>
      <c r="X75" s="19" t="s">
        <v>43</v>
      </c>
      <c r="Y75" s="20" t="s">
        <v>43</v>
      </c>
      <c r="Z75" s="40" t="s">
        <v>43</v>
      </c>
      <c r="AA75" s="19" t="s">
        <v>43</v>
      </c>
      <c r="AB75" s="20" t="s">
        <v>43</v>
      </c>
      <c r="AC75" s="40" t="s">
        <v>43</v>
      </c>
      <c r="AD75" s="21">
        <v>64</v>
      </c>
      <c r="AE75" s="41" t="s">
        <v>107</v>
      </c>
    </row>
    <row r="76" spans="1:31" ht="26.25" thickBot="1">
      <c r="A76" s="11">
        <v>65</v>
      </c>
      <c r="B76" s="16" t="s">
        <v>229</v>
      </c>
      <c r="C76" s="34">
        <v>1800</v>
      </c>
      <c r="D76" s="35">
        <v>198774</v>
      </c>
      <c r="E76" s="14">
        <f t="shared" si="5"/>
        <v>159420</v>
      </c>
      <c r="F76" s="6">
        <f t="shared" si="6"/>
        <v>31884</v>
      </c>
      <c r="G76" s="31">
        <v>191304</v>
      </c>
      <c r="H76" s="14" t="s">
        <v>43</v>
      </c>
      <c r="I76" s="6" t="s">
        <v>43</v>
      </c>
      <c r="J76" s="31" t="s">
        <v>43</v>
      </c>
      <c r="K76" s="14" t="s">
        <v>43</v>
      </c>
      <c r="L76" s="6" t="s">
        <v>43</v>
      </c>
      <c r="M76" s="31" t="s">
        <v>43</v>
      </c>
      <c r="N76" s="14">
        <f t="shared" si="2"/>
        <v>157500</v>
      </c>
      <c r="O76" s="6">
        <f t="shared" si="3"/>
        <v>31500</v>
      </c>
      <c r="P76" s="31">
        <v>189000</v>
      </c>
      <c r="Q76" s="11">
        <v>65</v>
      </c>
      <c r="R76" s="16" t="s">
        <v>229</v>
      </c>
      <c r="S76" s="34">
        <v>1800</v>
      </c>
      <c r="T76" s="35">
        <v>198774</v>
      </c>
      <c r="U76" s="14">
        <f t="shared" ref="U76" si="30">W76/1.2</f>
        <v>165000</v>
      </c>
      <c r="V76" s="6">
        <f t="shared" ref="V76" si="31">W76-U76</f>
        <v>33000</v>
      </c>
      <c r="W76" s="31">
        <v>198000</v>
      </c>
      <c r="X76" s="14" t="s">
        <v>43</v>
      </c>
      <c r="Y76" s="6" t="s">
        <v>43</v>
      </c>
      <c r="Z76" s="31" t="s">
        <v>43</v>
      </c>
      <c r="AA76" s="14" t="s">
        <v>43</v>
      </c>
      <c r="AB76" s="6" t="s">
        <v>43</v>
      </c>
      <c r="AC76" s="31" t="s">
        <v>43</v>
      </c>
      <c r="AD76" s="13">
        <v>65</v>
      </c>
      <c r="AE76" s="26" t="s">
        <v>108</v>
      </c>
    </row>
    <row r="77" spans="1:31" ht="15.75" thickBot="1">
      <c r="A77" s="11">
        <v>66</v>
      </c>
      <c r="B77" s="16" t="s">
        <v>230</v>
      </c>
      <c r="C77" s="34">
        <v>180</v>
      </c>
      <c r="D77" s="35">
        <v>1302480</v>
      </c>
      <c r="E77" s="14">
        <f t="shared" si="5"/>
        <v>744315</v>
      </c>
      <c r="F77" s="6">
        <f t="shared" si="6"/>
        <v>148863</v>
      </c>
      <c r="G77" s="31">
        <v>893178</v>
      </c>
      <c r="H77" s="14" t="s">
        <v>43</v>
      </c>
      <c r="I77" s="6" t="s">
        <v>43</v>
      </c>
      <c r="J77" s="31" t="s">
        <v>43</v>
      </c>
      <c r="K77" s="14" t="s">
        <v>43</v>
      </c>
      <c r="L77" s="6" t="s">
        <v>43</v>
      </c>
      <c r="M77" s="31" t="s">
        <v>43</v>
      </c>
      <c r="N77" s="14">
        <f t="shared" ref="N77:N143" si="32">P77/1.2</f>
        <v>780000</v>
      </c>
      <c r="O77" s="6">
        <f t="shared" ref="O77:O143" si="33">P77-N77</f>
        <v>156000</v>
      </c>
      <c r="P77" s="31">
        <v>936000</v>
      </c>
      <c r="Q77" s="11">
        <v>66</v>
      </c>
      <c r="R77" s="16" t="s">
        <v>230</v>
      </c>
      <c r="S77" s="34">
        <v>180</v>
      </c>
      <c r="T77" s="35">
        <v>1302480</v>
      </c>
      <c r="U77" s="14" t="s">
        <v>43</v>
      </c>
      <c r="V77" s="14" t="s">
        <v>43</v>
      </c>
      <c r="W77" s="14" t="s">
        <v>43</v>
      </c>
      <c r="X77" s="14" t="s">
        <v>43</v>
      </c>
      <c r="Y77" s="6" t="s">
        <v>43</v>
      </c>
      <c r="Z77" s="31" t="s">
        <v>43</v>
      </c>
      <c r="AA77" s="14" t="s">
        <v>43</v>
      </c>
      <c r="AB77" s="6" t="s">
        <v>43</v>
      </c>
      <c r="AC77" s="31" t="s">
        <v>43</v>
      </c>
      <c r="AD77" s="13">
        <v>66</v>
      </c>
      <c r="AE77" s="26" t="s">
        <v>109</v>
      </c>
    </row>
    <row r="78" spans="1:31" s="22" customFormat="1" ht="26.25" thickBot="1">
      <c r="A78" s="17">
        <v>67</v>
      </c>
      <c r="B78" s="18" t="s">
        <v>231</v>
      </c>
      <c r="C78" s="38">
        <v>500</v>
      </c>
      <c r="D78" s="39">
        <v>6975</v>
      </c>
      <c r="E78" s="19" t="s">
        <v>43</v>
      </c>
      <c r="F78" s="20" t="s">
        <v>43</v>
      </c>
      <c r="G78" s="40" t="s">
        <v>43</v>
      </c>
      <c r="H78" s="19" t="s">
        <v>43</v>
      </c>
      <c r="I78" s="20" t="s">
        <v>43</v>
      </c>
      <c r="J78" s="40" t="s">
        <v>43</v>
      </c>
      <c r="K78" s="19" t="s">
        <v>43</v>
      </c>
      <c r="L78" s="20" t="s">
        <v>43</v>
      </c>
      <c r="M78" s="40" t="s">
        <v>43</v>
      </c>
      <c r="N78" s="19" t="s">
        <v>43</v>
      </c>
      <c r="O78" s="20" t="s">
        <v>43</v>
      </c>
      <c r="P78" s="40" t="s">
        <v>43</v>
      </c>
      <c r="Q78" s="17">
        <v>67</v>
      </c>
      <c r="R78" s="18" t="s">
        <v>231</v>
      </c>
      <c r="S78" s="38">
        <v>500</v>
      </c>
      <c r="T78" s="39">
        <v>6975</v>
      </c>
      <c r="U78" s="19" t="s">
        <v>43</v>
      </c>
      <c r="V78" s="19" t="s">
        <v>43</v>
      </c>
      <c r="W78" s="19" t="s">
        <v>43</v>
      </c>
      <c r="X78" s="19" t="s">
        <v>43</v>
      </c>
      <c r="Y78" s="20" t="s">
        <v>43</v>
      </c>
      <c r="Z78" s="40" t="s">
        <v>43</v>
      </c>
      <c r="AA78" s="19" t="s">
        <v>43</v>
      </c>
      <c r="AB78" s="20" t="s">
        <v>43</v>
      </c>
      <c r="AC78" s="40" t="s">
        <v>43</v>
      </c>
      <c r="AD78" s="21">
        <v>67</v>
      </c>
      <c r="AE78" s="41" t="s">
        <v>110</v>
      </c>
    </row>
    <row r="79" spans="1:31" ht="15.75" thickBot="1">
      <c r="A79" s="11">
        <v>68</v>
      </c>
      <c r="B79" s="16" t="s">
        <v>232</v>
      </c>
      <c r="C79" s="34">
        <v>960</v>
      </c>
      <c r="D79" s="35" t="s">
        <v>292</v>
      </c>
      <c r="E79" s="14" t="s">
        <v>43</v>
      </c>
      <c r="F79" s="6" t="s">
        <v>43</v>
      </c>
      <c r="G79" s="31" t="s">
        <v>43</v>
      </c>
      <c r="H79" s="14" t="s">
        <v>43</v>
      </c>
      <c r="I79" s="6" t="s">
        <v>43</v>
      </c>
      <c r="J79" s="31" t="s">
        <v>43</v>
      </c>
      <c r="K79" s="14" t="s">
        <v>43</v>
      </c>
      <c r="L79" s="6" t="s">
        <v>43</v>
      </c>
      <c r="M79" s="31" t="s">
        <v>43</v>
      </c>
      <c r="N79" s="14">
        <f t="shared" si="32"/>
        <v>30072.000000000004</v>
      </c>
      <c r="O79" s="6">
        <f t="shared" si="33"/>
        <v>6014.3999999999978</v>
      </c>
      <c r="P79" s="31">
        <v>36086.400000000001</v>
      </c>
      <c r="Q79" s="11">
        <v>68</v>
      </c>
      <c r="R79" s="16" t="s">
        <v>232</v>
      </c>
      <c r="S79" s="34">
        <v>960</v>
      </c>
      <c r="T79" s="35" t="s">
        <v>292</v>
      </c>
      <c r="U79" s="14" t="s">
        <v>43</v>
      </c>
      <c r="V79" s="14" t="s">
        <v>43</v>
      </c>
      <c r="W79" s="14" t="s">
        <v>43</v>
      </c>
      <c r="X79" s="14" t="s">
        <v>43</v>
      </c>
      <c r="Y79" s="6" t="s">
        <v>43</v>
      </c>
      <c r="Z79" s="31" t="s">
        <v>43</v>
      </c>
      <c r="AA79" s="14" t="s">
        <v>43</v>
      </c>
      <c r="AB79" s="6" t="s">
        <v>43</v>
      </c>
      <c r="AC79" s="31" t="s">
        <v>43</v>
      </c>
      <c r="AD79" s="13">
        <v>68</v>
      </c>
      <c r="AE79" s="26" t="s">
        <v>111</v>
      </c>
    </row>
    <row r="80" spans="1:31" ht="15.75" thickBot="1">
      <c r="A80" s="11">
        <v>69</v>
      </c>
      <c r="B80" s="16" t="s">
        <v>233</v>
      </c>
      <c r="C80" s="34">
        <v>1800</v>
      </c>
      <c r="D80" s="35">
        <v>161568</v>
      </c>
      <c r="E80" s="14">
        <f t="shared" ref="E80:E144" si="34">G80/1.2</f>
        <v>129585</v>
      </c>
      <c r="F80" s="6">
        <f t="shared" ref="F80:F144" si="35">G80-E80</f>
        <v>25917</v>
      </c>
      <c r="G80" s="31">
        <v>155502</v>
      </c>
      <c r="H80" s="14" t="s">
        <v>43</v>
      </c>
      <c r="I80" s="6" t="s">
        <v>43</v>
      </c>
      <c r="J80" s="31" t="s">
        <v>43</v>
      </c>
      <c r="K80" s="14" t="s">
        <v>43</v>
      </c>
      <c r="L80" s="6" t="s">
        <v>43</v>
      </c>
      <c r="M80" s="31" t="s">
        <v>43</v>
      </c>
      <c r="N80" s="14">
        <f t="shared" si="32"/>
        <v>129000</v>
      </c>
      <c r="O80" s="6">
        <f t="shared" si="33"/>
        <v>25800</v>
      </c>
      <c r="P80" s="31">
        <v>154800</v>
      </c>
      <c r="Q80" s="11">
        <v>69</v>
      </c>
      <c r="R80" s="16" t="s">
        <v>233</v>
      </c>
      <c r="S80" s="34">
        <v>1800</v>
      </c>
      <c r="T80" s="35">
        <v>161568</v>
      </c>
      <c r="U80" s="15">
        <f t="shared" ref="U80" si="36">W80/1.2</f>
        <v>135000</v>
      </c>
      <c r="V80" s="36">
        <f t="shared" ref="V80" si="37">W80-U80</f>
        <v>27000</v>
      </c>
      <c r="W80" s="37">
        <v>162000</v>
      </c>
      <c r="X80" s="14" t="s">
        <v>43</v>
      </c>
      <c r="Y80" s="6" t="s">
        <v>43</v>
      </c>
      <c r="Z80" s="31" t="s">
        <v>43</v>
      </c>
      <c r="AA80" s="14" t="s">
        <v>43</v>
      </c>
      <c r="AB80" s="6" t="s">
        <v>43</v>
      </c>
      <c r="AC80" s="31" t="s">
        <v>43</v>
      </c>
      <c r="AD80" s="13">
        <v>69</v>
      </c>
      <c r="AE80" s="26" t="s">
        <v>112</v>
      </c>
    </row>
    <row r="81" spans="1:31" ht="15.75" thickBot="1">
      <c r="A81" s="11">
        <v>70</v>
      </c>
      <c r="B81" s="16" t="s">
        <v>234</v>
      </c>
      <c r="C81" s="34">
        <v>30</v>
      </c>
      <c r="D81" s="35">
        <v>8370</v>
      </c>
      <c r="E81" s="14">
        <f t="shared" si="34"/>
        <v>6950</v>
      </c>
      <c r="F81" s="6">
        <f t="shared" si="35"/>
        <v>1390</v>
      </c>
      <c r="G81" s="31">
        <v>8340</v>
      </c>
      <c r="H81" s="14" t="s">
        <v>43</v>
      </c>
      <c r="I81" s="6" t="s">
        <v>43</v>
      </c>
      <c r="J81" s="31" t="s">
        <v>43</v>
      </c>
      <c r="K81" s="14" t="s">
        <v>43</v>
      </c>
      <c r="L81" s="6" t="s">
        <v>43</v>
      </c>
      <c r="M81" s="31" t="s">
        <v>43</v>
      </c>
      <c r="N81" s="15">
        <f t="shared" si="32"/>
        <v>29300</v>
      </c>
      <c r="O81" s="36">
        <f t="shared" si="33"/>
        <v>5860</v>
      </c>
      <c r="P81" s="37">
        <v>35160</v>
      </c>
      <c r="Q81" s="11">
        <v>70</v>
      </c>
      <c r="R81" s="16" t="s">
        <v>234</v>
      </c>
      <c r="S81" s="34">
        <v>30</v>
      </c>
      <c r="T81" s="35">
        <v>8370</v>
      </c>
      <c r="U81" s="14" t="s">
        <v>43</v>
      </c>
      <c r="V81" s="14" t="s">
        <v>43</v>
      </c>
      <c r="W81" s="14" t="s">
        <v>43</v>
      </c>
      <c r="X81" s="14" t="s">
        <v>43</v>
      </c>
      <c r="Y81" s="6" t="s">
        <v>43</v>
      </c>
      <c r="Z81" s="31" t="s">
        <v>43</v>
      </c>
      <c r="AA81" s="14" t="s">
        <v>43</v>
      </c>
      <c r="AB81" s="6" t="s">
        <v>43</v>
      </c>
      <c r="AC81" s="31" t="s">
        <v>43</v>
      </c>
      <c r="AD81" s="13">
        <v>70</v>
      </c>
      <c r="AE81" s="26" t="s">
        <v>113</v>
      </c>
    </row>
    <row r="82" spans="1:31" ht="26.25" thickBot="1">
      <c r="A82" s="11">
        <v>71</v>
      </c>
      <c r="B82" s="16" t="s">
        <v>235</v>
      </c>
      <c r="C82" s="34">
        <v>6720</v>
      </c>
      <c r="D82" s="35">
        <v>70560</v>
      </c>
      <c r="E82" s="14" t="s">
        <v>43</v>
      </c>
      <c r="F82" s="6" t="s">
        <v>43</v>
      </c>
      <c r="G82" s="31" t="s">
        <v>43</v>
      </c>
      <c r="H82" s="14">
        <f t="shared" ref="H82" si="38">J82/1.2</f>
        <v>57680</v>
      </c>
      <c r="I82" s="6">
        <f t="shared" ref="I82" si="39">J82-H82</f>
        <v>11536</v>
      </c>
      <c r="J82" s="31">
        <v>69216</v>
      </c>
      <c r="K82" s="14" t="s">
        <v>43</v>
      </c>
      <c r="L82" s="6" t="s">
        <v>43</v>
      </c>
      <c r="M82" s="31" t="s">
        <v>43</v>
      </c>
      <c r="N82" s="15">
        <f t="shared" si="32"/>
        <v>112000</v>
      </c>
      <c r="O82" s="36">
        <f t="shared" si="33"/>
        <v>22400</v>
      </c>
      <c r="P82" s="37">
        <v>134400</v>
      </c>
      <c r="Q82" s="11">
        <v>71</v>
      </c>
      <c r="R82" s="16" t="s">
        <v>235</v>
      </c>
      <c r="S82" s="34">
        <v>6720</v>
      </c>
      <c r="T82" s="35">
        <v>70560</v>
      </c>
      <c r="U82" s="15">
        <f t="shared" ref="U82" si="40">W82/1.2</f>
        <v>100800</v>
      </c>
      <c r="V82" s="36">
        <f t="shared" ref="V82:V97" si="41">W82-U82</f>
        <v>20160</v>
      </c>
      <c r="W82" s="37">
        <v>120960</v>
      </c>
      <c r="X82" s="14" t="s">
        <v>43</v>
      </c>
      <c r="Y82" s="6" t="s">
        <v>43</v>
      </c>
      <c r="Z82" s="31" t="s">
        <v>43</v>
      </c>
      <c r="AA82" s="14" t="s">
        <v>43</v>
      </c>
      <c r="AB82" s="6" t="s">
        <v>43</v>
      </c>
      <c r="AC82" s="31" t="s">
        <v>43</v>
      </c>
      <c r="AD82" s="13">
        <v>71</v>
      </c>
      <c r="AE82" s="26" t="s">
        <v>114</v>
      </c>
    </row>
    <row r="83" spans="1:31" s="67" customFormat="1" ht="26.25" thickBot="1">
      <c r="A83" s="55">
        <v>72</v>
      </c>
      <c r="B83" s="56" t="s">
        <v>235</v>
      </c>
      <c r="C83" s="57">
        <v>3500</v>
      </c>
      <c r="D83" s="58">
        <v>76370</v>
      </c>
      <c r="E83" s="59" t="s">
        <v>43</v>
      </c>
      <c r="F83" s="60" t="s">
        <v>43</v>
      </c>
      <c r="G83" s="61" t="s">
        <v>43</v>
      </c>
      <c r="H83" s="59" t="s">
        <v>43</v>
      </c>
      <c r="I83" s="60" t="s">
        <v>43</v>
      </c>
      <c r="J83" s="61" t="s">
        <v>43</v>
      </c>
      <c r="K83" s="59" t="s">
        <v>43</v>
      </c>
      <c r="L83" s="60" t="s">
        <v>43</v>
      </c>
      <c r="M83" s="61" t="s">
        <v>43</v>
      </c>
      <c r="N83" s="62">
        <f t="shared" si="32"/>
        <v>76416.666666666672</v>
      </c>
      <c r="O83" s="63">
        <f t="shared" si="33"/>
        <v>15283.333333333328</v>
      </c>
      <c r="P83" s="64">
        <v>91700</v>
      </c>
      <c r="Q83" s="55">
        <v>72</v>
      </c>
      <c r="R83" s="56" t="s">
        <v>235</v>
      </c>
      <c r="S83" s="57">
        <v>3500</v>
      </c>
      <c r="T83" s="58">
        <v>76370</v>
      </c>
      <c r="U83" s="62">
        <f t="shared" ref="U83" si="42">W83/1.2</f>
        <v>64166.666666666672</v>
      </c>
      <c r="V83" s="63">
        <f t="shared" si="41"/>
        <v>12833.333333333328</v>
      </c>
      <c r="W83" s="64">
        <v>77000</v>
      </c>
      <c r="X83" s="59" t="s">
        <v>43</v>
      </c>
      <c r="Y83" s="60" t="s">
        <v>43</v>
      </c>
      <c r="Z83" s="61" t="s">
        <v>43</v>
      </c>
      <c r="AA83" s="59" t="s">
        <v>43</v>
      </c>
      <c r="AB83" s="60" t="s">
        <v>43</v>
      </c>
      <c r="AC83" s="61" t="s">
        <v>43</v>
      </c>
      <c r="AD83" s="65">
        <v>72</v>
      </c>
      <c r="AE83" s="68" t="s">
        <v>115</v>
      </c>
    </row>
    <row r="84" spans="1:31" s="67" customFormat="1" ht="26.25" thickBot="1">
      <c r="A84" s="55">
        <v>73</v>
      </c>
      <c r="B84" s="56" t="s">
        <v>236</v>
      </c>
      <c r="C84" s="57">
        <v>784</v>
      </c>
      <c r="D84" s="58" t="s">
        <v>293</v>
      </c>
      <c r="E84" s="59" t="s">
        <v>43</v>
      </c>
      <c r="F84" s="60" t="s">
        <v>43</v>
      </c>
      <c r="G84" s="61" t="s">
        <v>43</v>
      </c>
      <c r="H84" s="59" t="s">
        <v>43</v>
      </c>
      <c r="I84" s="60" t="s">
        <v>43</v>
      </c>
      <c r="J84" s="61" t="s">
        <v>43</v>
      </c>
      <c r="K84" s="59" t="s">
        <v>43</v>
      </c>
      <c r="L84" s="60" t="s">
        <v>43</v>
      </c>
      <c r="M84" s="61" t="s">
        <v>43</v>
      </c>
      <c r="N84" s="62">
        <f t="shared" si="32"/>
        <v>50228.26666666667</v>
      </c>
      <c r="O84" s="63">
        <f t="shared" si="33"/>
        <v>10045.653333333328</v>
      </c>
      <c r="P84" s="64">
        <v>60273.919999999998</v>
      </c>
      <c r="Q84" s="55">
        <v>73</v>
      </c>
      <c r="R84" s="56" t="s">
        <v>236</v>
      </c>
      <c r="S84" s="57">
        <v>784</v>
      </c>
      <c r="T84" s="58" t="s">
        <v>293</v>
      </c>
      <c r="U84" s="62">
        <f t="shared" ref="U84" si="43">W84/1.2</f>
        <v>54226.666666666672</v>
      </c>
      <c r="V84" s="63">
        <f t="shared" si="41"/>
        <v>10845.333333333328</v>
      </c>
      <c r="W84" s="64">
        <v>65072</v>
      </c>
      <c r="X84" s="59" t="s">
        <v>43</v>
      </c>
      <c r="Y84" s="60" t="s">
        <v>43</v>
      </c>
      <c r="Z84" s="61" t="s">
        <v>43</v>
      </c>
      <c r="AA84" s="59" t="s">
        <v>43</v>
      </c>
      <c r="AB84" s="60" t="s">
        <v>43</v>
      </c>
      <c r="AC84" s="61" t="s">
        <v>43</v>
      </c>
      <c r="AD84" s="65">
        <v>73</v>
      </c>
      <c r="AE84" s="68" t="s">
        <v>116</v>
      </c>
    </row>
    <row r="85" spans="1:31" ht="15.75" thickBot="1">
      <c r="A85" s="11">
        <v>74</v>
      </c>
      <c r="B85" s="16" t="s">
        <v>237</v>
      </c>
      <c r="C85" s="34">
        <v>1000</v>
      </c>
      <c r="D85" s="35">
        <v>38680</v>
      </c>
      <c r="E85" s="14" t="s">
        <v>43</v>
      </c>
      <c r="F85" s="6" t="s">
        <v>43</v>
      </c>
      <c r="G85" s="31" t="s">
        <v>43</v>
      </c>
      <c r="H85" s="14" t="s">
        <v>43</v>
      </c>
      <c r="I85" s="6" t="s">
        <v>43</v>
      </c>
      <c r="J85" s="31" t="s">
        <v>43</v>
      </c>
      <c r="K85" s="14" t="s">
        <v>43</v>
      </c>
      <c r="L85" s="6" t="s">
        <v>43</v>
      </c>
      <c r="M85" s="31" t="s">
        <v>43</v>
      </c>
      <c r="N85" s="14">
        <f t="shared" si="32"/>
        <v>30566.666666666668</v>
      </c>
      <c r="O85" s="6">
        <f t="shared" si="33"/>
        <v>6113.3333333333321</v>
      </c>
      <c r="P85" s="31">
        <v>36680</v>
      </c>
      <c r="Q85" s="11">
        <v>74</v>
      </c>
      <c r="R85" s="16" t="s">
        <v>237</v>
      </c>
      <c r="S85" s="34">
        <v>1000</v>
      </c>
      <c r="T85" s="35">
        <v>38680</v>
      </c>
      <c r="U85" s="15">
        <f t="shared" ref="U85" si="44">W85/1.2</f>
        <v>32500</v>
      </c>
      <c r="V85" s="36">
        <f t="shared" si="41"/>
        <v>6500</v>
      </c>
      <c r="W85" s="37">
        <v>39000</v>
      </c>
      <c r="X85" s="14" t="s">
        <v>43</v>
      </c>
      <c r="Y85" s="6" t="s">
        <v>43</v>
      </c>
      <c r="Z85" s="31" t="s">
        <v>43</v>
      </c>
      <c r="AA85" s="14" t="s">
        <v>43</v>
      </c>
      <c r="AB85" s="6" t="s">
        <v>43</v>
      </c>
      <c r="AC85" s="31" t="s">
        <v>43</v>
      </c>
      <c r="AD85" s="13">
        <v>74</v>
      </c>
      <c r="AE85" s="26" t="s">
        <v>117</v>
      </c>
    </row>
    <row r="86" spans="1:31" ht="15.75" thickBot="1">
      <c r="A86" s="11">
        <v>75</v>
      </c>
      <c r="B86" s="16" t="s">
        <v>238</v>
      </c>
      <c r="C86" s="34">
        <v>560</v>
      </c>
      <c r="D86" s="35" t="s">
        <v>294</v>
      </c>
      <c r="E86" s="14" t="s">
        <v>43</v>
      </c>
      <c r="F86" s="6" t="s">
        <v>43</v>
      </c>
      <c r="G86" s="31" t="s">
        <v>43</v>
      </c>
      <c r="H86" s="14" t="s">
        <v>43</v>
      </c>
      <c r="I86" s="6" t="s">
        <v>43</v>
      </c>
      <c r="J86" s="31" t="s">
        <v>43</v>
      </c>
      <c r="K86" s="14" t="s">
        <v>43</v>
      </c>
      <c r="L86" s="6" t="s">
        <v>43</v>
      </c>
      <c r="M86" s="31" t="s">
        <v>43</v>
      </c>
      <c r="N86" s="14">
        <f t="shared" si="32"/>
        <v>65739.333333333328</v>
      </c>
      <c r="O86" s="6">
        <f t="shared" si="33"/>
        <v>13147.866666666669</v>
      </c>
      <c r="P86" s="31">
        <v>78887.199999999997</v>
      </c>
      <c r="Q86" s="11">
        <v>75</v>
      </c>
      <c r="R86" s="16" t="s">
        <v>238</v>
      </c>
      <c r="S86" s="34">
        <v>560</v>
      </c>
      <c r="T86" s="35" t="s">
        <v>294</v>
      </c>
      <c r="U86" s="14" t="s">
        <v>43</v>
      </c>
      <c r="V86" s="14" t="s">
        <v>43</v>
      </c>
      <c r="W86" s="14" t="s">
        <v>43</v>
      </c>
      <c r="X86" s="14" t="s">
        <v>43</v>
      </c>
      <c r="Y86" s="6" t="s">
        <v>43</v>
      </c>
      <c r="Z86" s="31" t="s">
        <v>43</v>
      </c>
      <c r="AA86" s="14" t="s">
        <v>43</v>
      </c>
      <c r="AB86" s="6" t="s">
        <v>43</v>
      </c>
      <c r="AC86" s="31" t="s">
        <v>43</v>
      </c>
      <c r="AD86" s="13">
        <v>75</v>
      </c>
      <c r="AE86" s="26" t="s">
        <v>118</v>
      </c>
    </row>
    <row r="87" spans="1:31" ht="15.75" thickBot="1">
      <c r="A87" s="11">
        <v>76</v>
      </c>
      <c r="B87" s="16" t="s">
        <v>239</v>
      </c>
      <c r="C87" s="34">
        <v>600</v>
      </c>
      <c r="D87" s="35">
        <v>54816</v>
      </c>
      <c r="E87" s="14">
        <f t="shared" ref="E87" si="45">G87/1.2</f>
        <v>44040</v>
      </c>
      <c r="F87" s="6">
        <f t="shared" si="35"/>
        <v>8808</v>
      </c>
      <c r="G87" s="31">
        <v>52848</v>
      </c>
      <c r="H87" s="14" t="s">
        <v>43</v>
      </c>
      <c r="I87" s="6" t="s">
        <v>43</v>
      </c>
      <c r="J87" s="31" t="s">
        <v>43</v>
      </c>
      <c r="K87" s="14" t="s">
        <v>43</v>
      </c>
      <c r="L87" s="6" t="s">
        <v>43</v>
      </c>
      <c r="M87" s="31" t="s">
        <v>43</v>
      </c>
      <c r="N87" s="14">
        <f t="shared" si="32"/>
        <v>43090</v>
      </c>
      <c r="O87" s="6">
        <f t="shared" si="33"/>
        <v>8618</v>
      </c>
      <c r="P87" s="31">
        <v>51708</v>
      </c>
      <c r="Q87" s="11">
        <v>76</v>
      </c>
      <c r="R87" s="16" t="s">
        <v>239</v>
      </c>
      <c r="S87" s="34">
        <v>600</v>
      </c>
      <c r="T87" s="35">
        <v>54816</v>
      </c>
      <c r="U87" s="15">
        <f t="shared" ref="U87" si="46">W87/1.2</f>
        <v>46500</v>
      </c>
      <c r="V87" s="36">
        <f t="shared" si="41"/>
        <v>9300</v>
      </c>
      <c r="W87" s="37">
        <v>55800</v>
      </c>
      <c r="X87" s="14" t="s">
        <v>43</v>
      </c>
      <c r="Y87" s="6" t="s">
        <v>43</v>
      </c>
      <c r="Z87" s="31" t="s">
        <v>43</v>
      </c>
      <c r="AA87" s="14" t="s">
        <v>43</v>
      </c>
      <c r="AB87" s="6" t="s">
        <v>43</v>
      </c>
      <c r="AC87" s="31" t="s">
        <v>43</v>
      </c>
      <c r="AD87" s="13">
        <v>76</v>
      </c>
      <c r="AE87" s="26" t="s">
        <v>119</v>
      </c>
    </row>
    <row r="88" spans="1:31" ht="26.25" thickBot="1">
      <c r="A88" s="11">
        <v>77</v>
      </c>
      <c r="B88" s="16" t="s">
        <v>240</v>
      </c>
      <c r="C88" s="34">
        <v>560</v>
      </c>
      <c r="D88" s="35" t="s">
        <v>295</v>
      </c>
      <c r="E88" s="14" t="s">
        <v>43</v>
      </c>
      <c r="F88" s="6" t="s">
        <v>43</v>
      </c>
      <c r="G88" s="31" t="s">
        <v>43</v>
      </c>
      <c r="H88" s="14" t="s">
        <v>43</v>
      </c>
      <c r="I88" s="6" t="s">
        <v>43</v>
      </c>
      <c r="J88" s="31" t="s">
        <v>43</v>
      </c>
      <c r="K88" s="14" t="s">
        <v>43</v>
      </c>
      <c r="L88" s="6" t="s">
        <v>43</v>
      </c>
      <c r="M88" s="31" t="s">
        <v>43</v>
      </c>
      <c r="N88" s="14">
        <f t="shared" si="32"/>
        <v>88377.333333333343</v>
      </c>
      <c r="O88" s="6">
        <f t="shared" si="33"/>
        <v>17675.46666666666</v>
      </c>
      <c r="P88" s="31">
        <v>106052.8</v>
      </c>
      <c r="Q88" s="11">
        <v>77</v>
      </c>
      <c r="R88" s="16" t="s">
        <v>240</v>
      </c>
      <c r="S88" s="34">
        <v>560</v>
      </c>
      <c r="T88" s="35" t="s">
        <v>295</v>
      </c>
      <c r="U88" s="14" t="s">
        <v>43</v>
      </c>
      <c r="V88" s="14" t="s">
        <v>43</v>
      </c>
      <c r="W88" s="14" t="s">
        <v>43</v>
      </c>
      <c r="X88" s="14" t="s">
        <v>43</v>
      </c>
      <c r="Y88" s="6" t="s">
        <v>43</v>
      </c>
      <c r="Z88" s="31" t="s">
        <v>43</v>
      </c>
      <c r="AA88" s="14" t="s">
        <v>43</v>
      </c>
      <c r="AB88" s="6" t="s">
        <v>43</v>
      </c>
      <c r="AC88" s="31" t="s">
        <v>43</v>
      </c>
      <c r="AD88" s="13">
        <v>77</v>
      </c>
      <c r="AE88" s="26" t="s">
        <v>120</v>
      </c>
    </row>
    <row r="89" spans="1:31" s="67" customFormat="1" ht="15.75" thickBot="1">
      <c r="A89" s="55">
        <v>78</v>
      </c>
      <c r="B89" s="56" t="s">
        <v>241</v>
      </c>
      <c r="C89" s="57">
        <v>10</v>
      </c>
      <c r="D89" s="58">
        <v>27910</v>
      </c>
      <c r="E89" s="59" t="s">
        <v>43</v>
      </c>
      <c r="F89" s="60" t="s">
        <v>43</v>
      </c>
      <c r="G89" s="61" t="s">
        <v>43</v>
      </c>
      <c r="H89" s="59" t="s">
        <v>43</v>
      </c>
      <c r="I89" s="60" t="s">
        <v>43</v>
      </c>
      <c r="J89" s="61" t="s">
        <v>43</v>
      </c>
      <c r="K89" s="59" t="s">
        <v>43</v>
      </c>
      <c r="L89" s="60" t="s">
        <v>43</v>
      </c>
      <c r="M89" s="61" t="s">
        <v>43</v>
      </c>
      <c r="N89" s="62">
        <f t="shared" si="32"/>
        <v>24583.333333333336</v>
      </c>
      <c r="O89" s="63">
        <f t="shared" si="33"/>
        <v>4916.6666666666642</v>
      </c>
      <c r="P89" s="64">
        <v>29500</v>
      </c>
      <c r="Q89" s="69">
        <v>78</v>
      </c>
      <c r="R89" s="56" t="s">
        <v>241</v>
      </c>
      <c r="S89" s="57">
        <v>10</v>
      </c>
      <c r="T89" s="58">
        <v>27910</v>
      </c>
      <c r="U89" s="62">
        <f t="shared" ref="U89" si="47">W89/1.2</f>
        <v>25000</v>
      </c>
      <c r="V89" s="63">
        <f t="shared" si="41"/>
        <v>5000</v>
      </c>
      <c r="W89" s="64">
        <v>30000</v>
      </c>
      <c r="X89" s="59" t="s">
        <v>43</v>
      </c>
      <c r="Y89" s="60" t="s">
        <v>43</v>
      </c>
      <c r="Z89" s="61" t="s">
        <v>43</v>
      </c>
      <c r="AA89" s="59" t="s">
        <v>43</v>
      </c>
      <c r="AB89" s="60" t="s">
        <v>43</v>
      </c>
      <c r="AC89" s="61" t="s">
        <v>43</v>
      </c>
      <c r="AD89" s="65">
        <v>78</v>
      </c>
      <c r="AE89" s="68" t="s">
        <v>121</v>
      </c>
    </row>
    <row r="90" spans="1:31" s="67" customFormat="1" ht="15.75" thickBot="1">
      <c r="A90" s="55">
        <v>79</v>
      </c>
      <c r="B90" s="56" t="s">
        <v>241</v>
      </c>
      <c r="C90" s="57">
        <v>80</v>
      </c>
      <c r="D90" s="58" t="s">
        <v>296</v>
      </c>
      <c r="E90" s="59" t="s">
        <v>43</v>
      </c>
      <c r="F90" s="60" t="s">
        <v>43</v>
      </c>
      <c r="G90" s="61" t="s">
        <v>43</v>
      </c>
      <c r="H90" s="59" t="s">
        <v>43</v>
      </c>
      <c r="I90" s="60" t="s">
        <v>43</v>
      </c>
      <c r="J90" s="61" t="s">
        <v>43</v>
      </c>
      <c r="K90" s="59" t="s">
        <v>43</v>
      </c>
      <c r="L90" s="60" t="s">
        <v>43</v>
      </c>
      <c r="M90" s="61" t="s">
        <v>43</v>
      </c>
      <c r="N90" s="62">
        <f t="shared" si="32"/>
        <v>47151.333333333336</v>
      </c>
      <c r="O90" s="63">
        <f t="shared" si="33"/>
        <v>9430.2666666666628</v>
      </c>
      <c r="P90" s="64">
        <v>56581.599999999999</v>
      </c>
      <c r="Q90" s="69">
        <v>79</v>
      </c>
      <c r="R90" s="56" t="s">
        <v>241</v>
      </c>
      <c r="S90" s="57">
        <v>80</v>
      </c>
      <c r="T90" s="58" t="s">
        <v>296</v>
      </c>
      <c r="U90" s="62">
        <f t="shared" ref="U90:U91" si="48">W90/1.2</f>
        <v>48333.333333333336</v>
      </c>
      <c r="V90" s="63">
        <f t="shared" si="41"/>
        <v>9666.6666666666642</v>
      </c>
      <c r="W90" s="64">
        <v>58000</v>
      </c>
      <c r="X90" s="59" t="s">
        <v>43</v>
      </c>
      <c r="Y90" s="60" t="s">
        <v>43</v>
      </c>
      <c r="Z90" s="61" t="s">
        <v>43</v>
      </c>
      <c r="AA90" s="59" t="s">
        <v>43</v>
      </c>
      <c r="AB90" s="60" t="s">
        <v>43</v>
      </c>
      <c r="AC90" s="61" t="s">
        <v>43</v>
      </c>
      <c r="AD90" s="65">
        <v>79</v>
      </c>
      <c r="AE90" s="68" t="s">
        <v>122</v>
      </c>
    </row>
    <row r="91" spans="1:31" ht="55.5" customHeight="1" thickBot="1">
      <c r="A91" s="11">
        <v>80</v>
      </c>
      <c r="B91" s="16" t="s">
        <v>242</v>
      </c>
      <c r="C91" s="34">
        <v>30</v>
      </c>
      <c r="D91" s="35">
        <v>40380</v>
      </c>
      <c r="E91" s="14" t="s">
        <v>43</v>
      </c>
      <c r="F91" s="6" t="s">
        <v>43</v>
      </c>
      <c r="G91" s="31" t="s">
        <v>43</v>
      </c>
      <c r="H91" s="14" t="s">
        <v>43</v>
      </c>
      <c r="I91" s="6" t="s">
        <v>43</v>
      </c>
      <c r="J91" s="31" t="s">
        <v>43</v>
      </c>
      <c r="K91" s="14" t="s">
        <v>43</v>
      </c>
      <c r="L91" s="6" t="s">
        <v>43</v>
      </c>
      <c r="M91" s="31" t="s">
        <v>43</v>
      </c>
      <c r="N91" s="14">
        <f t="shared" si="32"/>
        <v>27966.75</v>
      </c>
      <c r="O91" s="6">
        <f t="shared" si="33"/>
        <v>5593.3499999999985</v>
      </c>
      <c r="P91" s="31">
        <v>33560.1</v>
      </c>
      <c r="Q91" s="10">
        <v>80</v>
      </c>
      <c r="R91" s="16" t="s">
        <v>242</v>
      </c>
      <c r="S91" s="34">
        <v>30</v>
      </c>
      <c r="T91" s="35">
        <v>40380</v>
      </c>
      <c r="U91" s="14">
        <f t="shared" si="48"/>
        <v>27500</v>
      </c>
      <c r="V91" s="6">
        <f t="shared" si="41"/>
        <v>5500</v>
      </c>
      <c r="W91" s="31">
        <v>33000</v>
      </c>
      <c r="X91" s="14" t="s">
        <v>43</v>
      </c>
      <c r="Y91" s="6" t="s">
        <v>43</v>
      </c>
      <c r="Z91" s="31" t="s">
        <v>43</v>
      </c>
      <c r="AA91" s="14" t="s">
        <v>43</v>
      </c>
      <c r="AB91" s="6" t="s">
        <v>43</v>
      </c>
      <c r="AC91" s="31" t="s">
        <v>43</v>
      </c>
      <c r="AD91" s="13">
        <v>80</v>
      </c>
      <c r="AE91" s="26" t="s">
        <v>123</v>
      </c>
    </row>
    <row r="92" spans="1:31" ht="51.75" customHeight="1" thickBot="1">
      <c r="A92" s="11">
        <v>81</v>
      </c>
      <c r="B92" s="16" t="s">
        <v>242</v>
      </c>
      <c r="C92" s="34">
        <v>360</v>
      </c>
      <c r="D92" s="35" t="s">
        <v>297</v>
      </c>
      <c r="E92" s="14" t="s">
        <v>43</v>
      </c>
      <c r="F92" s="6" t="s">
        <v>43</v>
      </c>
      <c r="G92" s="31" t="s">
        <v>43</v>
      </c>
      <c r="H92" s="14" t="s">
        <v>43</v>
      </c>
      <c r="I92" s="6" t="s">
        <v>43</v>
      </c>
      <c r="J92" s="31" t="s">
        <v>43</v>
      </c>
      <c r="K92" s="14" t="s">
        <v>43</v>
      </c>
      <c r="L92" s="6" t="s">
        <v>43</v>
      </c>
      <c r="M92" s="31" t="s">
        <v>43</v>
      </c>
      <c r="N92" s="14">
        <f t="shared" si="32"/>
        <v>45429.000000000007</v>
      </c>
      <c r="O92" s="6">
        <f t="shared" si="33"/>
        <v>9085.7999999999956</v>
      </c>
      <c r="P92" s="31">
        <v>54514.8</v>
      </c>
      <c r="Q92" s="10">
        <v>81</v>
      </c>
      <c r="R92" s="16" t="s">
        <v>242</v>
      </c>
      <c r="S92" s="34">
        <v>360</v>
      </c>
      <c r="T92" s="35" t="s">
        <v>297</v>
      </c>
      <c r="U92" s="14">
        <f t="shared" ref="U92" si="49">W92/1.2</f>
        <v>47400</v>
      </c>
      <c r="V92" s="6">
        <f t="shared" si="41"/>
        <v>9480</v>
      </c>
      <c r="W92" s="31">
        <v>56880</v>
      </c>
      <c r="X92" s="14" t="s">
        <v>43</v>
      </c>
      <c r="Y92" s="6" t="s">
        <v>43</v>
      </c>
      <c r="Z92" s="31" t="s">
        <v>43</v>
      </c>
      <c r="AA92" s="14" t="s">
        <v>43</v>
      </c>
      <c r="AB92" s="6" t="s">
        <v>43</v>
      </c>
      <c r="AC92" s="31" t="s">
        <v>43</v>
      </c>
      <c r="AD92" s="13">
        <v>81</v>
      </c>
      <c r="AE92" s="26" t="s">
        <v>124</v>
      </c>
    </row>
    <row r="93" spans="1:31" s="71" customFormat="1">
      <c r="A93" s="11"/>
      <c r="B93" s="16"/>
      <c r="C93" s="73"/>
      <c r="D93" s="74"/>
      <c r="E93" s="72">
        <v>1</v>
      </c>
      <c r="F93" s="72">
        <v>2</v>
      </c>
      <c r="G93" s="72">
        <v>3</v>
      </c>
      <c r="H93" s="72">
        <v>4</v>
      </c>
      <c r="I93" s="72">
        <v>5</v>
      </c>
      <c r="J93" s="72">
        <v>6</v>
      </c>
      <c r="K93" s="72">
        <v>7</v>
      </c>
      <c r="L93" s="72">
        <v>8</v>
      </c>
      <c r="M93" s="72">
        <v>9</v>
      </c>
      <c r="N93" s="72">
        <v>10</v>
      </c>
      <c r="O93" s="72">
        <v>11</v>
      </c>
      <c r="P93" s="72">
        <v>12</v>
      </c>
      <c r="Q93" s="11"/>
      <c r="R93" s="16"/>
      <c r="S93" s="73"/>
      <c r="T93" s="74"/>
      <c r="U93" s="72">
        <v>13</v>
      </c>
      <c r="V93" s="72">
        <v>14</v>
      </c>
      <c r="W93" s="72">
        <v>15</v>
      </c>
      <c r="X93" s="72">
        <v>16</v>
      </c>
      <c r="Y93" s="72">
        <v>17</v>
      </c>
      <c r="Z93" s="72">
        <v>18</v>
      </c>
      <c r="AA93" s="72">
        <v>19</v>
      </c>
      <c r="AB93" s="72">
        <v>20</v>
      </c>
      <c r="AC93" s="72">
        <v>21</v>
      </c>
    </row>
    <row r="94" spans="1:31" s="22" customFormat="1" ht="26.25" thickBot="1">
      <c r="A94" s="17">
        <v>82</v>
      </c>
      <c r="B94" s="18" t="s">
        <v>243</v>
      </c>
      <c r="C94" s="38">
        <v>10</v>
      </c>
      <c r="D94" s="39">
        <v>28760</v>
      </c>
      <c r="E94" s="19" t="s">
        <v>43</v>
      </c>
      <c r="F94" s="20" t="s">
        <v>43</v>
      </c>
      <c r="G94" s="40" t="s">
        <v>43</v>
      </c>
      <c r="H94" s="19" t="s">
        <v>43</v>
      </c>
      <c r="I94" s="20" t="s">
        <v>43</v>
      </c>
      <c r="J94" s="40" t="s">
        <v>43</v>
      </c>
      <c r="K94" s="19" t="s">
        <v>43</v>
      </c>
      <c r="L94" s="20" t="s">
        <v>43</v>
      </c>
      <c r="M94" s="40" t="s">
        <v>43</v>
      </c>
      <c r="N94" s="19" t="s">
        <v>43</v>
      </c>
      <c r="O94" s="20" t="s">
        <v>43</v>
      </c>
      <c r="P94" s="40" t="s">
        <v>43</v>
      </c>
      <c r="Q94" s="23">
        <v>82</v>
      </c>
      <c r="R94" s="18" t="s">
        <v>243</v>
      </c>
      <c r="S94" s="38">
        <v>10</v>
      </c>
      <c r="T94" s="39">
        <v>28760</v>
      </c>
      <c r="U94" s="19" t="s">
        <v>43</v>
      </c>
      <c r="V94" s="19" t="s">
        <v>43</v>
      </c>
      <c r="W94" s="19" t="s">
        <v>43</v>
      </c>
      <c r="X94" s="19" t="s">
        <v>43</v>
      </c>
      <c r="Y94" s="20" t="s">
        <v>43</v>
      </c>
      <c r="Z94" s="40" t="s">
        <v>43</v>
      </c>
      <c r="AA94" s="19" t="s">
        <v>43</v>
      </c>
      <c r="AB94" s="20" t="s">
        <v>43</v>
      </c>
      <c r="AC94" s="40" t="s">
        <v>43</v>
      </c>
      <c r="AD94" s="21">
        <v>82</v>
      </c>
      <c r="AE94" s="41" t="s">
        <v>125</v>
      </c>
    </row>
    <row r="95" spans="1:31" ht="15.75" thickBot="1">
      <c r="A95" s="11">
        <v>83</v>
      </c>
      <c r="B95" s="16" t="s">
        <v>244</v>
      </c>
      <c r="C95" s="34">
        <v>13</v>
      </c>
      <c r="D95" s="35">
        <v>20124</v>
      </c>
      <c r="E95" s="14">
        <f t="shared" si="34"/>
        <v>16275.133333333333</v>
      </c>
      <c r="F95" s="6">
        <f t="shared" si="35"/>
        <v>3255.0266666666666</v>
      </c>
      <c r="G95" s="31">
        <v>19530.16</v>
      </c>
      <c r="H95" s="14" t="s">
        <v>43</v>
      </c>
      <c r="I95" s="6" t="s">
        <v>43</v>
      </c>
      <c r="J95" s="31" t="s">
        <v>43</v>
      </c>
      <c r="K95" s="14" t="s">
        <v>43</v>
      </c>
      <c r="L95" s="6" t="s">
        <v>43</v>
      </c>
      <c r="M95" s="31" t="s">
        <v>43</v>
      </c>
      <c r="N95" s="15">
        <f t="shared" si="32"/>
        <v>16928.383333333335</v>
      </c>
      <c r="O95" s="36">
        <f t="shared" si="33"/>
        <v>3385.6766666666663</v>
      </c>
      <c r="P95" s="37">
        <v>20314.060000000001</v>
      </c>
      <c r="Q95" s="10">
        <v>83</v>
      </c>
      <c r="R95" s="16" t="s">
        <v>244</v>
      </c>
      <c r="S95" s="34">
        <v>13</v>
      </c>
      <c r="T95" s="35">
        <v>20124</v>
      </c>
      <c r="U95" s="14">
        <f t="shared" ref="U95" si="50">W95/1.2</f>
        <v>16250</v>
      </c>
      <c r="V95" s="6">
        <f t="shared" si="41"/>
        <v>3250</v>
      </c>
      <c r="W95" s="31">
        <v>19500</v>
      </c>
      <c r="X95" s="14" t="s">
        <v>43</v>
      </c>
      <c r="Y95" s="6" t="s">
        <v>43</v>
      </c>
      <c r="Z95" s="31" t="s">
        <v>43</v>
      </c>
      <c r="AA95" s="14" t="s">
        <v>43</v>
      </c>
      <c r="AB95" s="6" t="s">
        <v>43</v>
      </c>
      <c r="AC95" s="31" t="s">
        <v>43</v>
      </c>
      <c r="AD95" s="13">
        <v>83</v>
      </c>
      <c r="AE95" s="26" t="s">
        <v>126</v>
      </c>
    </row>
    <row r="96" spans="1:31" ht="15.75" thickBot="1">
      <c r="A96" s="11">
        <v>84</v>
      </c>
      <c r="B96" s="16" t="s">
        <v>245</v>
      </c>
      <c r="C96" s="34">
        <v>900</v>
      </c>
      <c r="D96" s="35">
        <v>68274</v>
      </c>
      <c r="E96" s="14">
        <f t="shared" si="34"/>
        <v>55785</v>
      </c>
      <c r="F96" s="6">
        <f t="shared" si="35"/>
        <v>11157</v>
      </c>
      <c r="G96" s="31">
        <v>66942</v>
      </c>
      <c r="H96" s="14" t="s">
        <v>43</v>
      </c>
      <c r="I96" s="6" t="s">
        <v>43</v>
      </c>
      <c r="J96" s="31" t="s">
        <v>43</v>
      </c>
      <c r="K96" s="14" t="s">
        <v>43</v>
      </c>
      <c r="L96" s="6" t="s">
        <v>43</v>
      </c>
      <c r="M96" s="31" t="s">
        <v>43</v>
      </c>
      <c r="N96" s="14">
        <f t="shared" si="32"/>
        <v>55485</v>
      </c>
      <c r="O96" s="6">
        <f t="shared" si="33"/>
        <v>11097</v>
      </c>
      <c r="P96" s="31">
        <v>66582</v>
      </c>
      <c r="Q96" s="10">
        <v>84</v>
      </c>
      <c r="R96" s="16" t="s">
        <v>245</v>
      </c>
      <c r="S96" s="34">
        <v>900</v>
      </c>
      <c r="T96" s="35">
        <v>68274</v>
      </c>
      <c r="U96" s="15">
        <f t="shared" ref="U96" si="51">W96/1.2</f>
        <v>57750</v>
      </c>
      <c r="V96" s="36">
        <f t="shared" si="41"/>
        <v>11550</v>
      </c>
      <c r="W96" s="37">
        <v>69300</v>
      </c>
      <c r="X96" s="14" t="s">
        <v>43</v>
      </c>
      <c r="Y96" s="6" t="s">
        <v>43</v>
      </c>
      <c r="Z96" s="31" t="s">
        <v>43</v>
      </c>
      <c r="AA96" s="14" t="s">
        <v>43</v>
      </c>
      <c r="AB96" s="6" t="s">
        <v>43</v>
      </c>
      <c r="AC96" s="31" t="s">
        <v>43</v>
      </c>
      <c r="AD96" s="13">
        <v>84</v>
      </c>
      <c r="AE96" s="26" t="s">
        <v>127</v>
      </c>
    </row>
    <row r="97" spans="1:31" ht="15.75" thickBot="1">
      <c r="A97" s="11">
        <v>85</v>
      </c>
      <c r="B97" s="16" t="s">
        <v>246</v>
      </c>
      <c r="C97" s="34">
        <v>1120</v>
      </c>
      <c r="D97" s="35" t="s">
        <v>298</v>
      </c>
      <c r="E97" s="14">
        <f t="shared" si="34"/>
        <v>86333.333333333343</v>
      </c>
      <c r="F97" s="6">
        <f t="shared" si="35"/>
        <v>17266.666666666657</v>
      </c>
      <c r="G97" s="31">
        <v>103600</v>
      </c>
      <c r="H97" s="14" t="s">
        <v>43</v>
      </c>
      <c r="I97" s="6" t="s">
        <v>43</v>
      </c>
      <c r="J97" s="31" t="s">
        <v>43</v>
      </c>
      <c r="K97" s="14" t="s">
        <v>43</v>
      </c>
      <c r="L97" s="6" t="s">
        <v>43</v>
      </c>
      <c r="M97" s="31" t="s">
        <v>43</v>
      </c>
      <c r="N97" s="14">
        <f t="shared" si="32"/>
        <v>86174.666666666672</v>
      </c>
      <c r="O97" s="6">
        <f t="shared" si="33"/>
        <v>17234.933333333334</v>
      </c>
      <c r="P97" s="31">
        <v>103409.60000000001</v>
      </c>
      <c r="Q97" s="10">
        <v>85</v>
      </c>
      <c r="R97" s="16" t="s">
        <v>246</v>
      </c>
      <c r="S97" s="34">
        <v>1120</v>
      </c>
      <c r="T97" s="35" t="s">
        <v>298</v>
      </c>
      <c r="U97" s="15">
        <f t="shared" ref="U97" si="52">W97/1.2</f>
        <v>92400</v>
      </c>
      <c r="V97" s="36">
        <f t="shared" si="41"/>
        <v>18480</v>
      </c>
      <c r="W97" s="37">
        <v>110880</v>
      </c>
      <c r="X97" s="14" t="s">
        <v>43</v>
      </c>
      <c r="Y97" s="6" t="s">
        <v>43</v>
      </c>
      <c r="Z97" s="31" t="s">
        <v>43</v>
      </c>
      <c r="AA97" s="14" t="s">
        <v>43</v>
      </c>
      <c r="AB97" s="6" t="s">
        <v>43</v>
      </c>
      <c r="AC97" s="31" t="s">
        <v>43</v>
      </c>
      <c r="AD97" s="13">
        <v>85</v>
      </c>
      <c r="AE97" s="26" t="s">
        <v>128</v>
      </c>
    </row>
    <row r="98" spans="1:31" s="67" customFormat="1" ht="26.25" thickBot="1">
      <c r="A98" s="55">
        <v>86</v>
      </c>
      <c r="B98" s="56" t="s">
        <v>247</v>
      </c>
      <c r="C98" s="57">
        <v>300</v>
      </c>
      <c r="D98" s="58">
        <v>49500</v>
      </c>
      <c r="E98" s="59" t="s">
        <v>43</v>
      </c>
      <c r="F98" s="60" t="s">
        <v>43</v>
      </c>
      <c r="G98" s="61" t="s">
        <v>43</v>
      </c>
      <c r="H98" s="59" t="s">
        <v>43</v>
      </c>
      <c r="I98" s="60" t="s">
        <v>43</v>
      </c>
      <c r="J98" s="61" t="s">
        <v>43</v>
      </c>
      <c r="K98" s="59" t="s">
        <v>43</v>
      </c>
      <c r="L98" s="60" t="s">
        <v>43</v>
      </c>
      <c r="M98" s="61" t="s">
        <v>43</v>
      </c>
      <c r="N98" s="62">
        <f t="shared" si="32"/>
        <v>43497.5</v>
      </c>
      <c r="O98" s="63">
        <f t="shared" si="33"/>
        <v>8699.5</v>
      </c>
      <c r="P98" s="64">
        <v>52197</v>
      </c>
      <c r="Q98" s="69">
        <v>86</v>
      </c>
      <c r="R98" s="56" t="s">
        <v>247</v>
      </c>
      <c r="S98" s="57">
        <v>300</v>
      </c>
      <c r="T98" s="58">
        <v>49500</v>
      </c>
      <c r="U98" s="59" t="s">
        <v>43</v>
      </c>
      <c r="V98" s="59" t="s">
        <v>43</v>
      </c>
      <c r="W98" s="59" t="s">
        <v>43</v>
      </c>
      <c r="X98" s="59" t="s">
        <v>43</v>
      </c>
      <c r="Y98" s="60" t="s">
        <v>43</v>
      </c>
      <c r="Z98" s="61" t="s">
        <v>43</v>
      </c>
      <c r="AA98" s="59" t="s">
        <v>43</v>
      </c>
      <c r="AB98" s="60" t="s">
        <v>43</v>
      </c>
      <c r="AC98" s="61" t="s">
        <v>43</v>
      </c>
      <c r="AD98" s="65">
        <v>86</v>
      </c>
      <c r="AE98" s="68" t="s">
        <v>129</v>
      </c>
    </row>
    <row r="99" spans="1:31" ht="39" thickBot="1">
      <c r="A99" s="11">
        <v>87</v>
      </c>
      <c r="B99" s="16" t="s">
        <v>248</v>
      </c>
      <c r="C99" s="34">
        <v>51</v>
      </c>
      <c r="D99" s="35">
        <v>36516</v>
      </c>
      <c r="E99" s="14">
        <f t="shared" si="34"/>
        <v>30411.3</v>
      </c>
      <c r="F99" s="6">
        <f t="shared" si="35"/>
        <v>6082.2599999999984</v>
      </c>
      <c r="G99" s="31">
        <v>36493.56</v>
      </c>
      <c r="H99" s="14" t="s">
        <v>43</v>
      </c>
      <c r="I99" s="6" t="s">
        <v>43</v>
      </c>
      <c r="J99" s="31" t="s">
        <v>43</v>
      </c>
      <c r="K99" s="14" t="s">
        <v>43</v>
      </c>
      <c r="L99" s="6" t="s">
        <v>43</v>
      </c>
      <c r="M99" s="31" t="s">
        <v>43</v>
      </c>
      <c r="N99" s="14">
        <f t="shared" si="32"/>
        <v>29367.5</v>
      </c>
      <c r="O99" s="6">
        <f t="shared" si="33"/>
        <v>5873.5</v>
      </c>
      <c r="P99" s="31">
        <v>35241</v>
      </c>
      <c r="Q99" s="10">
        <v>87</v>
      </c>
      <c r="R99" s="16" t="s">
        <v>248</v>
      </c>
      <c r="S99" s="34">
        <v>51</v>
      </c>
      <c r="T99" s="35">
        <v>36516</v>
      </c>
      <c r="U99" s="14" t="s">
        <v>43</v>
      </c>
      <c r="V99" s="14" t="s">
        <v>43</v>
      </c>
      <c r="W99" s="14" t="s">
        <v>43</v>
      </c>
      <c r="X99" s="14" t="s">
        <v>43</v>
      </c>
      <c r="Y99" s="6" t="s">
        <v>43</v>
      </c>
      <c r="Z99" s="31" t="s">
        <v>43</v>
      </c>
      <c r="AA99" s="14" t="s">
        <v>43</v>
      </c>
      <c r="AB99" s="6" t="s">
        <v>43</v>
      </c>
      <c r="AC99" s="31" t="s">
        <v>43</v>
      </c>
      <c r="AD99" s="13">
        <v>87</v>
      </c>
      <c r="AE99" s="26" t="s">
        <v>130</v>
      </c>
    </row>
    <row r="100" spans="1:31" ht="26.25" thickBot="1">
      <c r="A100" s="11">
        <v>88</v>
      </c>
      <c r="B100" s="16" t="s">
        <v>249</v>
      </c>
      <c r="C100" s="34">
        <v>360</v>
      </c>
      <c r="D100" s="35" t="s">
        <v>299</v>
      </c>
      <c r="E100" s="14">
        <f t="shared" si="34"/>
        <v>17838</v>
      </c>
      <c r="F100" s="6">
        <f t="shared" si="35"/>
        <v>3567.5999999999985</v>
      </c>
      <c r="G100" s="31">
        <v>21405.599999999999</v>
      </c>
      <c r="H100" s="14" t="s">
        <v>43</v>
      </c>
      <c r="I100" s="6" t="s">
        <v>43</v>
      </c>
      <c r="J100" s="31" t="s">
        <v>43</v>
      </c>
      <c r="K100" s="14" t="s">
        <v>43</v>
      </c>
      <c r="L100" s="6" t="s">
        <v>43</v>
      </c>
      <c r="M100" s="31" t="s">
        <v>43</v>
      </c>
      <c r="N100" s="15">
        <f t="shared" si="32"/>
        <v>19149</v>
      </c>
      <c r="O100" s="36">
        <f t="shared" si="33"/>
        <v>3829.7999999999993</v>
      </c>
      <c r="P100" s="37">
        <v>22978.799999999999</v>
      </c>
      <c r="Q100" s="10">
        <v>88</v>
      </c>
      <c r="R100" s="16" t="s">
        <v>249</v>
      </c>
      <c r="S100" s="34">
        <v>360</v>
      </c>
      <c r="T100" s="35" t="s">
        <v>299</v>
      </c>
      <c r="U100" s="14" t="s">
        <v>43</v>
      </c>
      <c r="V100" s="14" t="s">
        <v>43</v>
      </c>
      <c r="W100" s="14" t="s">
        <v>43</v>
      </c>
      <c r="X100" s="14" t="s">
        <v>43</v>
      </c>
      <c r="Y100" s="6" t="s">
        <v>43</v>
      </c>
      <c r="Z100" s="31" t="s">
        <v>43</v>
      </c>
      <c r="AA100" s="14" t="s">
        <v>43</v>
      </c>
      <c r="AB100" s="6" t="s">
        <v>43</v>
      </c>
      <c r="AC100" s="31" t="s">
        <v>43</v>
      </c>
      <c r="AD100" s="13">
        <v>88</v>
      </c>
      <c r="AE100" s="26" t="s">
        <v>131</v>
      </c>
    </row>
    <row r="101" spans="1:31" ht="26.25" thickBot="1">
      <c r="A101" s="11">
        <v>89</v>
      </c>
      <c r="B101" s="16" t="s">
        <v>249</v>
      </c>
      <c r="C101" s="34">
        <v>80</v>
      </c>
      <c r="D101" s="35" t="s">
        <v>300</v>
      </c>
      <c r="E101" s="14">
        <f t="shared" si="34"/>
        <v>18874.666666666668</v>
      </c>
      <c r="F101" s="6">
        <f t="shared" si="35"/>
        <v>3774.9333333333307</v>
      </c>
      <c r="G101" s="31">
        <v>22649.599999999999</v>
      </c>
      <c r="H101" s="14" t="s">
        <v>43</v>
      </c>
      <c r="I101" s="6" t="s">
        <v>43</v>
      </c>
      <c r="J101" s="31" t="s">
        <v>43</v>
      </c>
      <c r="K101" s="14" t="s">
        <v>43</v>
      </c>
      <c r="L101" s="6" t="s">
        <v>43</v>
      </c>
      <c r="M101" s="31" t="s">
        <v>43</v>
      </c>
      <c r="N101" s="15">
        <f t="shared" si="32"/>
        <v>20266</v>
      </c>
      <c r="O101" s="36">
        <f t="shared" si="33"/>
        <v>4053.2000000000007</v>
      </c>
      <c r="P101" s="37">
        <v>24319.200000000001</v>
      </c>
      <c r="Q101" s="10">
        <v>89</v>
      </c>
      <c r="R101" s="16" t="s">
        <v>249</v>
      </c>
      <c r="S101" s="34">
        <v>80</v>
      </c>
      <c r="T101" s="35" t="s">
        <v>300</v>
      </c>
      <c r="U101" s="14" t="s">
        <v>43</v>
      </c>
      <c r="V101" s="14" t="s">
        <v>43</v>
      </c>
      <c r="W101" s="14" t="s">
        <v>43</v>
      </c>
      <c r="X101" s="14" t="s">
        <v>43</v>
      </c>
      <c r="Y101" s="6" t="s">
        <v>43</v>
      </c>
      <c r="Z101" s="31" t="s">
        <v>43</v>
      </c>
      <c r="AA101" s="14" t="s">
        <v>43</v>
      </c>
      <c r="AB101" s="6" t="s">
        <v>43</v>
      </c>
      <c r="AC101" s="31" t="s">
        <v>43</v>
      </c>
      <c r="AD101" s="13">
        <v>89</v>
      </c>
      <c r="AE101" s="26" t="s">
        <v>132</v>
      </c>
    </row>
    <row r="102" spans="1:31" ht="26.25" thickBot="1">
      <c r="A102" s="11">
        <v>90</v>
      </c>
      <c r="B102" s="16" t="s">
        <v>250</v>
      </c>
      <c r="C102" s="34">
        <v>160</v>
      </c>
      <c r="D102" s="35">
        <v>21240</v>
      </c>
      <c r="E102" s="14">
        <f t="shared" si="34"/>
        <v>15686.666666666668</v>
      </c>
      <c r="F102" s="6">
        <f t="shared" si="35"/>
        <v>3137.3333333333321</v>
      </c>
      <c r="G102" s="31">
        <v>18824</v>
      </c>
      <c r="H102" s="14" t="s">
        <v>43</v>
      </c>
      <c r="I102" s="6" t="s">
        <v>43</v>
      </c>
      <c r="J102" s="31" t="s">
        <v>43</v>
      </c>
      <c r="K102" s="14" t="s">
        <v>43</v>
      </c>
      <c r="L102" s="6" t="s">
        <v>43</v>
      </c>
      <c r="M102" s="31" t="s">
        <v>43</v>
      </c>
      <c r="N102" s="14">
        <f t="shared" si="32"/>
        <v>17466.666666666668</v>
      </c>
      <c r="O102" s="6">
        <f t="shared" si="33"/>
        <v>3493.3333333333321</v>
      </c>
      <c r="P102" s="31">
        <v>20960</v>
      </c>
      <c r="Q102" s="10">
        <v>90</v>
      </c>
      <c r="R102" s="16" t="s">
        <v>250</v>
      </c>
      <c r="S102" s="34">
        <v>160</v>
      </c>
      <c r="T102" s="35">
        <v>21240</v>
      </c>
      <c r="U102" s="14" t="s">
        <v>43</v>
      </c>
      <c r="V102" s="14" t="s">
        <v>43</v>
      </c>
      <c r="W102" s="14" t="s">
        <v>43</v>
      </c>
      <c r="X102" s="14" t="s">
        <v>43</v>
      </c>
      <c r="Y102" s="6" t="s">
        <v>43</v>
      </c>
      <c r="Z102" s="31" t="s">
        <v>43</v>
      </c>
      <c r="AA102" s="14" t="s">
        <v>43</v>
      </c>
      <c r="AB102" s="6" t="s">
        <v>43</v>
      </c>
      <c r="AC102" s="31" t="s">
        <v>43</v>
      </c>
      <c r="AD102" s="13">
        <v>90</v>
      </c>
      <c r="AE102" s="26" t="s">
        <v>133</v>
      </c>
    </row>
    <row r="103" spans="1:31" s="22" customFormat="1" ht="26.25" thickBot="1">
      <c r="A103" s="17">
        <v>91</v>
      </c>
      <c r="B103" s="18" t="s">
        <v>250</v>
      </c>
      <c r="C103" s="38">
        <v>120</v>
      </c>
      <c r="D103" s="39" t="s">
        <v>301</v>
      </c>
      <c r="E103" s="19" t="s">
        <v>43</v>
      </c>
      <c r="F103" s="20" t="s">
        <v>43</v>
      </c>
      <c r="G103" s="40" t="s">
        <v>43</v>
      </c>
      <c r="H103" s="19" t="s">
        <v>43</v>
      </c>
      <c r="I103" s="20" t="s">
        <v>43</v>
      </c>
      <c r="J103" s="40" t="s">
        <v>43</v>
      </c>
      <c r="K103" s="19" t="s">
        <v>43</v>
      </c>
      <c r="L103" s="20" t="s">
        <v>43</v>
      </c>
      <c r="M103" s="40" t="s">
        <v>43</v>
      </c>
      <c r="N103" s="19" t="s">
        <v>43</v>
      </c>
      <c r="O103" s="20" t="s">
        <v>43</v>
      </c>
      <c r="P103" s="40" t="s">
        <v>43</v>
      </c>
      <c r="Q103" s="23">
        <v>91</v>
      </c>
      <c r="R103" s="18" t="s">
        <v>250</v>
      </c>
      <c r="S103" s="38">
        <v>120</v>
      </c>
      <c r="T103" s="39" t="s">
        <v>301</v>
      </c>
      <c r="U103" s="19" t="s">
        <v>43</v>
      </c>
      <c r="V103" s="19" t="s">
        <v>43</v>
      </c>
      <c r="W103" s="19" t="s">
        <v>43</v>
      </c>
      <c r="X103" s="19" t="s">
        <v>43</v>
      </c>
      <c r="Y103" s="20" t="s">
        <v>43</v>
      </c>
      <c r="Z103" s="40" t="s">
        <v>43</v>
      </c>
      <c r="AA103" s="19" t="s">
        <v>43</v>
      </c>
      <c r="AB103" s="20" t="s">
        <v>43</v>
      </c>
      <c r="AC103" s="40" t="s">
        <v>43</v>
      </c>
      <c r="AD103" s="21">
        <v>91</v>
      </c>
      <c r="AE103" s="41" t="s">
        <v>134</v>
      </c>
    </row>
    <row r="104" spans="1:31" s="67" customFormat="1" ht="26.25" thickBot="1">
      <c r="A104" s="55">
        <v>92</v>
      </c>
      <c r="B104" s="56" t="s">
        <v>251</v>
      </c>
      <c r="C104" s="57">
        <v>960</v>
      </c>
      <c r="D104" s="58">
        <v>60000</v>
      </c>
      <c r="E104" s="59" t="s">
        <v>43</v>
      </c>
      <c r="F104" s="60" t="s">
        <v>43</v>
      </c>
      <c r="G104" s="61" t="s">
        <v>43</v>
      </c>
      <c r="H104" s="59" t="s">
        <v>43</v>
      </c>
      <c r="I104" s="60" t="s">
        <v>43</v>
      </c>
      <c r="J104" s="61" t="s">
        <v>43</v>
      </c>
      <c r="K104" s="59" t="s">
        <v>43</v>
      </c>
      <c r="L104" s="60" t="s">
        <v>43</v>
      </c>
      <c r="M104" s="61" t="s">
        <v>43</v>
      </c>
      <c r="N104" s="62">
        <f t="shared" si="32"/>
        <v>50640</v>
      </c>
      <c r="O104" s="63">
        <f t="shared" si="33"/>
        <v>10128</v>
      </c>
      <c r="P104" s="64">
        <v>60768</v>
      </c>
      <c r="Q104" s="69">
        <v>92</v>
      </c>
      <c r="R104" s="56" t="s">
        <v>251</v>
      </c>
      <c r="S104" s="57">
        <v>960</v>
      </c>
      <c r="T104" s="58">
        <v>60000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60" t="s">
        <v>43</v>
      </c>
      <c r="Z104" s="61" t="s">
        <v>43</v>
      </c>
      <c r="AA104" s="59" t="s">
        <v>43</v>
      </c>
      <c r="AB104" s="60" t="s">
        <v>43</v>
      </c>
      <c r="AC104" s="61" t="s">
        <v>43</v>
      </c>
      <c r="AD104" s="65">
        <v>92</v>
      </c>
      <c r="AE104" s="68" t="s">
        <v>135</v>
      </c>
    </row>
    <row r="105" spans="1:31" s="22" customFormat="1" ht="26.25" thickBot="1">
      <c r="A105" s="17">
        <v>93</v>
      </c>
      <c r="B105" s="18" t="s">
        <v>252</v>
      </c>
      <c r="C105" s="38">
        <v>360</v>
      </c>
      <c r="D105" s="39" t="s">
        <v>302</v>
      </c>
      <c r="E105" s="19" t="s">
        <v>43</v>
      </c>
      <c r="F105" s="20" t="s">
        <v>43</v>
      </c>
      <c r="G105" s="40" t="s">
        <v>43</v>
      </c>
      <c r="H105" s="19" t="s">
        <v>43</v>
      </c>
      <c r="I105" s="20" t="s">
        <v>43</v>
      </c>
      <c r="J105" s="40" t="s">
        <v>43</v>
      </c>
      <c r="K105" s="19" t="s">
        <v>43</v>
      </c>
      <c r="L105" s="20" t="s">
        <v>43</v>
      </c>
      <c r="M105" s="40" t="s">
        <v>43</v>
      </c>
      <c r="N105" s="19" t="s">
        <v>43</v>
      </c>
      <c r="O105" s="20" t="s">
        <v>43</v>
      </c>
      <c r="P105" s="40" t="s">
        <v>43</v>
      </c>
      <c r="Q105" s="23">
        <v>93</v>
      </c>
      <c r="R105" s="18" t="s">
        <v>252</v>
      </c>
      <c r="S105" s="38">
        <v>360</v>
      </c>
      <c r="T105" s="39" t="s">
        <v>302</v>
      </c>
      <c r="U105" s="19" t="s">
        <v>43</v>
      </c>
      <c r="V105" s="19" t="s">
        <v>43</v>
      </c>
      <c r="W105" s="19" t="s">
        <v>43</v>
      </c>
      <c r="X105" s="19" t="s">
        <v>43</v>
      </c>
      <c r="Y105" s="20" t="s">
        <v>43</v>
      </c>
      <c r="Z105" s="40" t="s">
        <v>43</v>
      </c>
      <c r="AA105" s="19" t="s">
        <v>43</v>
      </c>
      <c r="AB105" s="20" t="s">
        <v>43</v>
      </c>
      <c r="AC105" s="40" t="s">
        <v>43</v>
      </c>
      <c r="AD105" s="21">
        <v>93</v>
      </c>
      <c r="AE105" s="41" t="s">
        <v>136</v>
      </c>
    </row>
    <row r="106" spans="1:31" ht="15.75" thickBot="1">
      <c r="A106" s="11">
        <v>94</v>
      </c>
      <c r="B106" s="16" t="s">
        <v>253</v>
      </c>
      <c r="C106" s="34">
        <v>720</v>
      </c>
      <c r="D106" s="35" t="s">
        <v>303</v>
      </c>
      <c r="E106" s="14" t="s">
        <v>43</v>
      </c>
      <c r="F106" s="6" t="s">
        <v>43</v>
      </c>
      <c r="G106" s="31" t="s">
        <v>43</v>
      </c>
      <c r="H106" s="14" t="s">
        <v>43</v>
      </c>
      <c r="I106" s="6" t="s">
        <v>43</v>
      </c>
      <c r="J106" s="31" t="s">
        <v>43</v>
      </c>
      <c r="K106" s="14" t="s">
        <v>43</v>
      </c>
      <c r="L106" s="6" t="s">
        <v>43</v>
      </c>
      <c r="M106" s="31" t="s">
        <v>43</v>
      </c>
      <c r="N106" s="14">
        <f t="shared" si="32"/>
        <v>54000</v>
      </c>
      <c r="O106" s="6">
        <f t="shared" si="33"/>
        <v>10800</v>
      </c>
      <c r="P106" s="31">
        <v>64800</v>
      </c>
      <c r="Q106" s="10">
        <v>94</v>
      </c>
      <c r="R106" s="16" t="s">
        <v>253</v>
      </c>
      <c r="S106" s="34">
        <v>720</v>
      </c>
      <c r="T106" s="35" t="s">
        <v>303</v>
      </c>
      <c r="U106" s="14">
        <f t="shared" ref="U106" si="53">W106/1.2</f>
        <v>82800</v>
      </c>
      <c r="V106" s="6">
        <f t="shared" ref="V106" si="54">W106-U106</f>
        <v>16560</v>
      </c>
      <c r="W106" s="31">
        <v>99360</v>
      </c>
      <c r="X106" s="14">
        <f t="shared" ref="X106" si="55">Z106/1.2</f>
        <v>60000</v>
      </c>
      <c r="Y106" s="6">
        <f t="shared" ref="Y106" si="56">Z106-X106</f>
        <v>12000</v>
      </c>
      <c r="Z106" s="31">
        <v>72000</v>
      </c>
      <c r="AA106" s="14" t="s">
        <v>43</v>
      </c>
      <c r="AB106" s="6" t="s">
        <v>43</v>
      </c>
      <c r="AC106" s="31" t="s">
        <v>43</v>
      </c>
      <c r="AD106" s="13">
        <v>94</v>
      </c>
      <c r="AE106" s="26" t="s">
        <v>137</v>
      </c>
    </row>
    <row r="107" spans="1:31" ht="26.25" thickBot="1">
      <c r="A107" s="11">
        <v>95</v>
      </c>
      <c r="B107" s="16" t="s">
        <v>254</v>
      </c>
      <c r="C107" s="34">
        <v>10</v>
      </c>
      <c r="D107" s="35">
        <v>19240</v>
      </c>
      <c r="E107" s="14">
        <f t="shared" si="34"/>
        <v>14288.416666666666</v>
      </c>
      <c r="F107" s="6">
        <f t="shared" si="35"/>
        <v>2857.6833333333325</v>
      </c>
      <c r="G107" s="31">
        <v>17146.099999999999</v>
      </c>
      <c r="H107" s="14" t="s">
        <v>43</v>
      </c>
      <c r="I107" s="6" t="s">
        <v>43</v>
      </c>
      <c r="J107" s="31" t="s">
        <v>43</v>
      </c>
      <c r="K107" s="14" t="s">
        <v>43</v>
      </c>
      <c r="L107" s="6" t="s">
        <v>43</v>
      </c>
      <c r="M107" s="31" t="s">
        <v>43</v>
      </c>
      <c r="N107" s="14">
        <f t="shared" si="32"/>
        <v>13625</v>
      </c>
      <c r="O107" s="6">
        <f t="shared" si="33"/>
        <v>2725</v>
      </c>
      <c r="P107" s="31">
        <v>16350</v>
      </c>
      <c r="Q107" s="10">
        <v>95</v>
      </c>
      <c r="R107" s="16" t="s">
        <v>254</v>
      </c>
      <c r="S107" s="34">
        <v>10</v>
      </c>
      <c r="T107" s="35">
        <v>19240</v>
      </c>
      <c r="U107" s="14" t="s">
        <v>43</v>
      </c>
      <c r="V107" s="14" t="s">
        <v>43</v>
      </c>
      <c r="W107" s="14" t="s">
        <v>43</v>
      </c>
      <c r="X107" s="14" t="s">
        <v>43</v>
      </c>
      <c r="Y107" s="6" t="s">
        <v>43</v>
      </c>
      <c r="Z107" s="31" t="s">
        <v>43</v>
      </c>
      <c r="AA107" s="14" t="s">
        <v>43</v>
      </c>
      <c r="AB107" s="6" t="s">
        <v>43</v>
      </c>
      <c r="AC107" s="31" t="s">
        <v>43</v>
      </c>
      <c r="AD107" s="13">
        <v>95</v>
      </c>
      <c r="AE107" s="26" t="s">
        <v>138</v>
      </c>
    </row>
    <row r="108" spans="1:31" ht="26.25" thickBot="1">
      <c r="A108" s="11">
        <v>96</v>
      </c>
      <c r="B108" s="16" t="s">
        <v>254</v>
      </c>
      <c r="C108" s="34">
        <v>11</v>
      </c>
      <c r="D108" s="35">
        <v>19492</v>
      </c>
      <c r="E108" s="14">
        <f t="shared" si="34"/>
        <v>14469.766666666668</v>
      </c>
      <c r="F108" s="6">
        <f t="shared" si="35"/>
        <v>2893.9533333333329</v>
      </c>
      <c r="G108" s="31">
        <v>17363.72</v>
      </c>
      <c r="H108" s="14" t="s">
        <v>43</v>
      </c>
      <c r="I108" s="6" t="s">
        <v>43</v>
      </c>
      <c r="J108" s="31" t="s">
        <v>43</v>
      </c>
      <c r="K108" s="14" t="s">
        <v>43</v>
      </c>
      <c r="L108" s="6" t="s">
        <v>43</v>
      </c>
      <c r="M108" s="31" t="s">
        <v>43</v>
      </c>
      <c r="N108" s="14">
        <f t="shared" si="32"/>
        <v>13775.300000000001</v>
      </c>
      <c r="O108" s="6">
        <f t="shared" si="33"/>
        <v>2755.0599999999995</v>
      </c>
      <c r="P108" s="31">
        <v>16530.36</v>
      </c>
      <c r="Q108" s="10">
        <v>96</v>
      </c>
      <c r="R108" s="16" t="s">
        <v>254</v>
      </c>
      <c r="S108" s="34">
        <v>11</v>
      </c>
      <c r="T108" s="35">
        <v>19492</v>
      </c>
      <c r="U108" s="14" t="s">
        <v>43</v>
      </c>
      <c r="V108" s="14" t="s">
        <v>43</v>
      </c>
      <c r="W108" s="14" t="s">
        <v>43</v>
      </c>
      <c r="X108" s="14" t="s">
        <v>43</v>
      </c>
      <c r="Y108" s="6" t="s">
        <v>43</v>
      </c>
      <c r="Z108" s="31" t="s">
        <v>43</v>
      </c>
      <c r="AA108" s="14" t="s">
        <v>43</v>
      </c>
      <c r="AB108" s="6" t="s">
        <v>43</v>
      </c>
      <c r="AC108" s="31" t="s">
        <v>43</v>
      </c>
      <c r="AD108" s="13">
        <v>96</v>
      </c>
      <c r="AE108" s="26" t="s">
        <v>139</v>
      </c>
    </row>
    <row r="109" spans="1:31" s="22" customFormat="1" ht="26.25" thickBot="1">
      <c r="A109" s="11">
        <v>97</v>
      </c>
      <c r="B109" s="16" t="s">
        <v>254</v>
      </c>
      <c r="C109" s="34">
        <v>100</v>
      </c>
      <c r="D109" s="35">
        <v>69212</v>
      </c>
      <c r="E109" s="14" t="s">
        <v>43</v>
      </c>
      <c r="F109" s="6" t="s">
        <v>43</v>
      </c>
      <c r="G109" s="31" t="s">
        <v>43</v>
      </c>
      <c r="H109" s="14" t="s">
        <v>43</v>
      </c>
      <c r="I109" s="6" t="s">
        <v>43</v>
      </c>
      <c r="J109" s="31" t="s">
        <v>43</v>
      </c>
      <c r="K109" s="14" t="s">
        <v>43</v>
      </c>
      <c r="L109" s="6" t="s">
        <v>43</v>
      </c>
      <c r="M109" s="31" t="s">
        <v>43</v>
      </c>
      <c r="N109" s="15">
        <f t="shared" si="32"/>
        <v>69333.333333333343</v>
      </c>
      <c r="O109" s="36">
        <f t="shared" si="33"/>
        <v>13866.666666666657</v>
      </c>
      <c r="P109" s="37">
        <v>83200</v>
      </c>
      <c r="Q109" s="10">
        <v>97</v>
      </c>
      <c r="R109" s="16" t="s">
        <v>254</v>
      </c>
      <c r="S109" s="34">
        <v>100</v>
      </c>
      <c r="T109" s="35">
        <v>69212</v>
      </c>
      <c r="U109" s="14">
        <f t="shared" ref="U109" si="57">W109/1.2</f>
        <v>49000</v>
      </c>
      <c r="V109" s="6">
        <f t="shared" ref="V109:V115" si="58">W109-U109</f>
        <v>9800</v>
      </c>
      <c r="W109" s="31">
        <v>58800</v>
      </c>
      <c r="X109" s="14" t="s">
        <v>43</v>
      </c>
      <c r="Y109" s="6" t="s">
        <v>43</v>
      </c>
      <c r="Z109" s="31" t="s">
        <v>43</v>
      </c>
      <c r="AA109" s="14" t="s">
        <v>43</v>
      </c>
      <c r="AB109" s="6" t="s">
        <v>43</v>
      </c>
      <c r="AC109" s="31" t="s">
        <v>43</v>
      </c>
      <c r="AD109" s="13">
        <v>97</v>
      </c>
      <c r="AE109" s="26" t="s">
        <v>140</v>
      </c>
    </row>
    <row r="110" spans="1:31" ht="26.25" thickBot="1">
      <c r="A110" s="11">
        <v>98</v>
      </c>
      <c r="B110" s="16" t="s">
        <v>254</v>
      </c>
      <c r="C110" s="34">
        <v>10</v>
      </c>
      <c r="D110" s="35">
        <v>30996</v>
      </c>
      <c r="E110" s="14" t="s">
        <v>43</v>
      </c>
      <c r="F110" s="6" t="s">
        <v>43</v>
      </c>
      <c r="G110" s="31" t="s">
        <v>43</v>
      </c>
      <c r="H110" s="14" t="s">
        <v>43</v>
      </c>
      <c r="I110" s="6" t="s">
        <v>43</v>
      </c>
      <c r="J110" s="31" t="s">
        <v>43</v>
      </c>
      <c r="K110" s="14" t="s">
        <v>43</v>
      </c>
      <c r="L110" s="6" t="s">
        <v>43</v>
      </c>
      <c r="M110" s="31" t="s">
        <v>43</v>
      </c>
      <c r="N110" s="14">
        <f t="shared" si="32"/>
        <v>18333.333333333336</v>
      </c>
      <c r="O110" s="6">
        <f t="shared" si="33"/>
        <v>3666.6666666666642</v>
      </c>
      <c r="P110" s="31">
        <v>22000</v>
      </c>
      <c r="Q110" s="10">
        <v>98</v>
      </c>
      <c r="R110" s="16" t="s">
        <v>254</v>
      </c>
      <c r="S110" s="34">
        <v>10</v>
      </c>
      <c r="T110" s="35">
        <v>30996</v>
      </c>
      <c r="U110" s="14" t="s">
        <v>43</v>
      </c>
      <c r="V110" s="14" t="s">
        <v>43</v>
      </c>
      <c r="W110" s="14" t="s">
        <v>43</v>
      </c>
      <c r="X110" s="14" t="s">
        <v>43</v>
      </c>
      <c r="Y110" s="6" t="s">
        <v>43</v>
      </c>
      <c r="Z110" s="31" t="s">
        <v>43</v>
      </c>
      <c r="AA110" s="14" t="s">
        <v>43</v>
      </c>
      <c r="AB110" s="6" t="s">
        <v>43</v>
      </c>
      <c r="AC110" s="31" t="s">
        <v>43</v>
      </c>
      <c r="AD110" s="13">
        <v>98</v>
      </c>
      <c r="AE110" s="26" t="s">
        <v>141</v>
      </c>
    </row>
    <row r="111" spans="1:31" s="22" customFormat="1" ht="39" thickBot="1">
      <c r="A111" s="11">
        <v>99</v>
      </c>
      <c r="B111" s="16" t="s">
        <v>255</v>
      </c>
      <c r="C111" s="34">
        <v>450</v>
      </c>
      <c r="D111" s="35">
        <v>102510</v>
      </c>
      <c r="E111" s="14">
        <f t="shared" si="34"/>
        <v>78307.5</v>
      </c>
      <c r="F111" s="6">
        <f t="shared" si="35"/>
        <v>15661.5</v>
      </c>
      <c r="G111" s="31">
        <v>93969</v>
      </c>
      <c r="H111" s="14" t="s">
        <v>43</v>
      </c>
      <c r="I111" s="6" t="s">
        <v>43</v>
      </c>
      <c r="J111" s="31" t="s">
        <v>43</v>
      </c>
      <c r="K111" s="14" t="s">
        <v>43</v>
      </c>
      <c r="L111" s="6" t="s">
        <v>43</v>
      </c>
      <c r="M111" s="31" t="s">
        <v>43</v>
      </c>
      <c r="N111" s="14">
        <f t="shared" si="32"/>
        <v>77542.5</v>
      </c>
      <c r="O111" s="6">
        <f t="shared" si="33"/>
        <v>15508.5</v>
      </c>
      <c r="P111" s="31">
        <v>93051</v>
      </c>
      <c r="Q111" s="10">
        <v>99</v>
      </c>
      <c r="R111" s="16" t="s">
        <v>255</v>
      </c>
      <c r="S111" s="34">
        <v>450</v>
      </c>
      <c r="T111" s="35">
        <v>102510</v>
      </c>
      <c r="U111" s="14">
        <f t="shared" ref="U111" si="59">W111/1.2</f>
        <v>79987.5</v>
      </c>
      <c r="V111" s="6">
        <f t="shared" si="58"/>
        <v>15997.5</v>
      </c>
      <c r="W111" s="31">
        <v>95985</v>
      </c>
      <c r="X111" s="14" t="s">
        <v>43</v>
      </c>
      <c r="Y111" s="6" t="s">
        <v>43</v>
      </c>
      <c r="Z111" s="31" t="s">
        <v>43</v>
      </c>
      <c r="AA111" s="14" t="s">
        <v>43</v>
      </c>
      <c r="AB111" s="6" t="s">
        <v>43</v>
      </c>
      <c r="AC111" s="31" t="s">
        <v>43</v>
      </c>
      <c r="AD111" s="13">
        <v>99</v>
      </c>
      <c r="AE111" s="26" t="s">
        <v>142</v>
      </c>
    </row>
    <row r="112" spans="1:31" ht="42" customHeight="1" thickBot="1">
      <c r="A112" s="11">
        <v>100</v>
      </c>
      <c r="B112" s="16" t="s">
        <v>255</v>
      </c>
      <c r="C112" s="34">
        <v>600</v>
      </c>
      <c r="D112" s="35">
        <v>130176</v>
      </c>
      <c r="E112" s="14">
        <f t="shared" si="34"/>
        <v>108415</v>
      </c>
      <c r="F112" s="6">
        <f t="shared" si="35"/>
        <v>21683</v>
      </c>
      <c r="G112" s="31">
        <v>130098</v>
      </c>
      <c r="H112" s="14" t="s">
        <v>43</v>
      </c>
      <c r="I112" s="6" t="s">
        <v>43</v>
      </c>
      <c r="J112" s="31" t="s">
        <v>43</v>
      </c>
      <c r="K112" s="14" t="s">
        <v>43</v>
      </c>
      <c r="L112" s="6" t="s">
        <v>43</v>
      </c>
      <c r="M112" s="31" t="s">
        <v>43</v>
      </c>
      <c r="N112" s="15">
        <f t="shared" si="32"/>
        <v>109130</v>
      </c>
      <c r="O112" s="36">
        <f t="shared" si="33"/>
        <v>21826</v>
      </c>
      <c r="P112" s="37">
        <v>130956</v>
      </c>
      <c r="Q112" s="10">
        <v>100</v>
      </c>
      <c r="R112" s="16" t="s">
        <v>255</v>
      </c>
      <c r="S112" s="34">
        <v>600</v>
      </c>
      <c r="T112" s="35">
        <v>130176</v>
      </c>
      <c r="U112" s="15">
        <f t="shared" ref="U112:U113" si="60">W112/1.2</f>
        <v>111500</v>
      </c>
      <c r="V112" s="36">
        <f t="shared" si="58"/>
        <v>22300</v>
      </c>
      <c r="W112" s="37">
        <v>133800</v>
      </c>
      <c r="X112" s="14" t="s">
        <v>43</v>
      </c>
      <c r="Y112" s="6" t="s">
        <v>43</v>
      </c>
      <c r="Z112" s="31" t="s">
        <v>43</v>
      </c>
      <c r="AA112" s="14" t="s">
        <v>43</v>
      </c>
      <c r="AB112" s="6" t="s">
        <v>43</v>
      </c>
      <c r="AC112" s="31" t="s">
        <v>43</v>
      </c>
      <c r="AD112" s="13">
        <v>100</v>
      </c>
      <c r="AE112" s="26" t="s">
        <v>143</v>
      </c>
    </row>
    <row r="113" spans="1:31" ht="44.25" customHeight="1" thickBot="1">
      <c r="A113" s="11">
        <v>101</v>
      </c>
      <c r="B113" s="16" t="s">
        <v>255</v>
      </c>
      <c r="C113" s="34">
        <v>600</v>
      </c>
      <c r="D113" s="35">
        <v>136680</v>
      </c>
      <c r="E113" s="14">
        <f t="shared" si="34"/>
        <v>109625</v>
      </c>
      <c r="F113" s="6">
        <f t="shared" si="35"/>
        <v>21925</v>
      </c>
      <c r="G113" s="31">
        <v>131550</v>
      </c>
      <c r="H113" s="14" t="s">
        <v>43</v>
      </c>
      <c r="I113" s="6" t="s">
        <v>43</v>
      </c>
      <c r="J113" s="31" t="s">
        <v>43</v>
      </c>
      <c r="K113" s="14" t="s">
        <v>43</v>
      </c>
      <c r="L113" s="6" t="s">
        <v>43</v>
      </c>
      <c r="M113" s="31" t="s">
        <v>43</v>
      </c>
      <c r="N113" s="14">
        <f t="shared" si="32"/>
        <v>109130</v>
      </c>
      <c r="O113" s="6">
        <f t="shared" si="33"/>
        <v>21826</v>
      </c>
      <c r="P113" s="31">
        <v>130956</v>
      </c>
      <c r="Q113" s="10">
        <v>101</v>
      </c>
      <c r="R113" s="16" t="s">
        <v>255</v>
      </c>
      <c r="S113" s="34">
        <v>600</v>
      </c>
      <c r="T113" s="35">
        <v>136680</v>
      </c>
      <c r="U113" s="14">
        <f t="shared" si="60"/>
        <v>111500</v>
      </c>
      <c r="V113" s="6">
        <f t="shared" si="58"/>
        <v>22300</v>
      </c>
      <c r="W113" s="31">
        <v>133800</v>
      </c>
      <c r="X113" s="14" t="s">
        <v>43</v>
      </c>
      <c r="Y113" s="6" t="s">
        <v>43</v>
      </c>
      <c r="Z113" s="31" t="s">
        <v>43</v>
      </c>
      <c r="AA113" s="14" t="s">
        <v>43</v>
      </c>
      <c r="AB113" s="6" t="s">
        <v>43</v>
      </c>
      <c r="AC113" s="31" t="s">
        <v>43</v>
      </c>
      <c r="AD113" s="13">
        <v>101</v>
      </c>
      <c r="AE113" s="26" t="s">
        <v>144</v>
      </c>
    </row>
    <row r="114" spans="1:31" s="71" customFormat="1">
      <c r="A114" s="11"/>
      <c r="B114" s="16"/>
      <c r="C114" s="73"/>
      <c r="D114" s="74"/>
      <c r="E114" s="72">
        <v>1</v>
      </c>
      <c r="F114" s="72">
        <v>2</v>
      </c>
      <c r="G114" s="72">
        <v>3</v>
      </c>
      <c r="H114" s="72">
        <v>4</v>
      </c>
      <c r="I114" s="72">
        <v>5</v>
      </c>
      <c r="J114" s="72">
        <v>6</v>
      </c>
      <c r="K114" s="72">
        <v>7</v>
      </c>
      <c r="L114" s="72">
        <v>8</v>
      </c>
      <c r="M114" s="72">
        <v>9</v>
      </c>
      <c r="N114" s="72">
        <v>10</v>
      </c>
      <c r="O114" s="72">
        <v>11</v>
      </c>
      <c r="P114" s="72">
        <v>12</v>
      </c>
      <c r="Q114" s="11"/>
      <c r="R114" s="16"/>
      <c r="S114" s="73"/>
      <c r="T114" s="74"/>
      <c r="U114" s="72">
        <v>13</v>
      </c>
      <c r="V114" s="72">
        <v>14</v>
      </c>
      <c r="W114" s="72">
        <v>15</v>
      </c>
      <c r="X114" s="72">
        <v>16</v>
      </c>
      <c r="Y114" s="72">
        <v>17</v>
      </c>
      <c r="Z114" s="72">
        <v>18</v>
      </c>
      <c r="AA114" s="72">
        <v>19</v>
      </c>
      <c r="AB114" s="72">
        <v>20</v>
      </c>
      <c r="AC114" s="72">
        <v>21</v>
      </c>
    </row>
    <row r="115" spans="1:31" ht="39" thickBot="1">
      <c r="A115" s="11">
        <v>102</v>
      </c>
      <c r="B115" s="16" t="s">
        <v>256</v>
      </c>
      <c r="C115" s="34">
        <v>1120</v>
      </c>
      <c r="D115" s="35" t="s">
        <v>304</v>
      </c>
      <c r="E115" s="14" t="s">
        <v>43</v>
      </c>
      <c r="F115" s="6" t="s">
        <v>43</v>
      </c>
      <c r="G115" s="31" t="s">
        <v>43</v>
      </c>
      <c r="H115" s="14" t="s">
        <v>43</v>
      </c>
      <c r="I115" s="6" t="s">
        <v>43</v>
      </c>
      <c r="J115" s="31" t="s">
        <v>43</v>
      </c>
      <c r="K115" s="14" t="s">
        <v>43</v>
      </c>
      <c r="L115" s="6" t="s">
        <v>43</v>
      </c>
      <c r="M115" s="31" t="s">
        <v>43</v>
      </c>
      <c r="N115" s="14">
        <f t="shared" si="32"/>
        <v>86800</v>
      </c>
      <c r="O115" s="6">
        <f t="shared" si="33"/>
        <v>17360</v>
      </c>
      <c r="P115" s="31">
        <v>104160</v>
      </c>
      <c r="Q115" s="10">
        <v>102</v>
      </c>
      <c r="R115" s="16" t="s">
        <v>256</v>
      </c>
      <c r="S115" s="34">
        <v>1120</v>
      </c>
      <c r="T115" s="35" t="s">
        <v>304</v>
      </c>
      <c r="U115" s="52">
        <f t="shared" ref="U115" si="61">W115/1.2</f>
        <v>64400</v>
      </c>
      <c r="V115" s="53">
        <f t="shared" si="58"/>
        <v>12880</v>
      </c>
      <c r="W115" s="54">
        <v>77280</v>
      </c>
      <c r="X115" s="14" t="s">
        <v>43</v>
      </c>
      <c r="Y115" s="6" t="s">
        <v>43</v>
      </c>
      <c r="Z115" s="31" t="s">
        <v>43</v>
      </c>
      <c r="AA115" s="14" t="s">
        <v>43</v>
      </c>
      <c r="AB115" s="6" t="s">
        <v>43</v>
      </c>
      <c r="AC115" s="31" t="s">
        <v>43</v>
      </c>
      <c r="AD115" s="13">
        <v>102</v>
      </c>
      <c r="AE115" s="26" t="s">
        <v>145</v>
      </c>
    </row>
    <row r="116" spans="1:31" ht="15.75" thickBot="1">
      <c r="A116" s="11">
        <v>103</v>
      </c>
      <c r="B116" s="16" t="s">
        <v>257</v>
      </c>
      <c r="C116" s="34">
        <v>500</v>
      </c>
      <c r="D116" s="35">
        <v>17000</v>
      </c>
      <c r="E116" s="14">
        <f t="shared" si="34"/>
        <v>14154.166666666668</v>
      </c>
      <c r="F116" s="6">
        <f t="shared" si="35"/>
        <v>2830.8333333333321</v>
      </c>
      <c r="G116" s="31">
        <v>16985</v>
      </c>
      <c r="H116" s="14" t="s">
        <v>43</v>
      </c>
      <c r="I116" s="6" t="s">
        <v>43</v>
      </c>
      <c r="J116" s="31" t="s">
        <v>43</v>
      </c>
      <c r="K116" s="14" t="s">
        <v>43</v>
      </c>
      <c r="L116" s="6" t="s">
        <v>43</v>
      </c>
      <c r="M116" s="31" t="s">
        <v>43</v>
      </c>
      <c r="N116" s="15">
        <f t="shared" si="32"/>
        <v>14825</v>
      </c>
      <c r="O116" s="36">
        <f t="shared" si="33"/>
        <v>2965</v>
      </c>
      <c r="P116" s="37">
        <v>17790</v>
      </c>
      <c r="Q116" s="10">
        <v>103</v>
      </c>
      <c r="R116" s="16" t="s">
        <v>257</v>
      </c>
      <c r="S116" s="34">
        <v>500</v>
      </c>
      <c r="T116" s="35">
        <v>17000</v>
      </c>
      <c r="U116" s="14" t="s">
        <v>43</v>
      </c>
      <c r="V116" s="14" t="s">
        <v>43</v>
      </c>
      <c r="W116" s="14" t="s">
        <v>43</v>
      </c>
      <c r="X116" s="14" t="s">
        <v>43</v>
      </c>
      <c r="Y116" s="6" t="s">
        <v>43</v>
      </c>
      <c r="Z116" s="31" t="s">
        <v>43</v>
      </c>
      <c r="AA116" s="14" t="s">
        <v>43</v>
      </c>
      <c r="AB116" s="6" t="s">
        <v>43</v>
      </c>
      <c r="AC116" s="31" t="s">
        <v>43</v>
      </c>
      <c r="AD116" s="13">
        <v>103</v>
      </c>
      <c r="AE116" s="26" t="s">
        <v>146</v>
      </c>
    </row>
    <row r="117" spans="1:31" s="22" customFormat="1" ht="51.75" thickBot="1">
      <c r="A117" s="11">
        <v>104</v>
      </c>
      <c r="B117" s="16" t="s">
        <v>258</v>
      </c>
      <c r="C117" s="34">
        <v>500</v>
      </c>
      <c r="D117" s="35">
        <v>11520</v>
      </c>
      <c r="E117" s="14">
        <f t="shared" si="34"/>
        <v>9358.3333333333339</v>
      </c>
      <c r="F117" s="6">
        <f t="shared" si="35"/>
        <v>1871.6666666666661</v>
      </c>
      <c r="G117" s="31">
        <v>11230</v>
      </c>
      <c r="H117" s="14" t="s">
        <v>43</v>
      </c>
      <c r="I117" s="6" t="s">
        <v>43</v>
      </c>
      <c r="J117" s="31" t="s">
        <v>43</v>
      </c>
      <c r="K117" s="14" t="s">
        <v>43</v>
      </c>
      <c r="L117" s="6" t="s">
        <v>43</v>
      </c>
      <c r="M117" s="31" t="s">
        <v>43</v>
      </c>
      <c r="N117" s="14" t="s">
        <v>43</v>
      </c>
      <c r="O117" s="6" t="s">
        <v>43</v>
      </c>
      <c r="P117" s="31" t="s">
        <v>43</v>
      </c>
      <c r="Q117" s="10">
        <v>104</v>
      </c>
      <c r="R117" s="16" t="s">
        <v>258</v>
      </c>
      <c r="S117" s="34">
        <v>500</v>
      </c>
      <c r="T117" s="35">
        <v>11520</v>
      </c>
      <c r="U117" s="14" t="s">
        <v>43</v>
      </c>
      <c r="V117" s="14" t="s">
        <v>43</v>
      </c>
      <c r="W117" s="14" t="s">
        <v>43</v>
      </c>
      <c r="X117" s="14" t="s">
        <v>43</v>
      </c>
      <c r="Y117" s="6" t="s">
        <v>43</v>
      </c>
      <c r="Z117" s="31" t="s">
        <v>43</v>
      </c>
      <c r="AA117" s="14" t="s">
        <v>43</v>
      </c>
      <c r="AB117" s="6" t="s">
        <v>43</v>
      </c>
      <c r="AC117" s="31" t="s">
        <v>43</v>
      </c>
      <c r="AD117" s="13">
        <v>104</v>
      </c>
      <c r="AE117" s="26" t="s">
        <v>147</v>
      </c>
    </row>
    <row r="118" spans="1:31" ht="15.75" thickBot="1">
      <c r="A118" s="11">
        <v>105</v>
      </c>
      <c r="B118" s="16" t="s">
        <v>259</v>
      </c>
      <c r="C118" s="34">
        <v>300</v>
      </c>
      <c r="D118" s="35">
        <v>33900</v>
      </c>
      <c r="E118" s="14" t="s">
        <v>43</v>
      </c>
      <c r="F118" s="6" t="s">
        <v>43</v>
      </c>
      <c r="G118" s="31" t="s">
        <v>43</v>
      </c>
      <c r="H118" s="14" t="s">
        <v>43</v>
      </c>
      <c r="I118" s="6" t="s">
        <v>43</v>
      </c>
      <c r="J118" s="31" t="s">
        <v>43</v>
      </c>
      <c r="K118" s="14" t="s">
        <v>43</v>
      </c>
      <c r="L118" s="6" t="s">
        <v>43</v>
      </c>
      <c r="M118" s="31" t="s">
        <v>43</v>
      </c>
      <c r="N118" s="14">
        <f t="shared" si="32"/>
        <v>24250</v>
      </c>
      <c r="O118" s="6">
        <f t="shared" si="33"/>
        <v>4850</v>
      </c>
      <c r="P118" s="31">
        <v>29100</v>
      </c>
      <c r="Q118" s="10">
        <v>105</v>
      </c>
      <c r="R118" s="16" t="s">
        <v>259</v>
      </c>
      <c r="S118" s="34">
        <v>300</v>
      </c>
      <c r="T118" s="35">
        <v>33900</v>
      </c>
      <c r="U118" s="14" t="s">
        <v>43</v>
      </c>
      <c r="V118" s="14" t="s">
        <v>43</v>
      </c>
      <c r="W118" s="14" t="s">
        <v>43</v>
      </c>
      <c r="X118" s="14" t="s">
        <v>43</v>
      </c>
      <c r="Y118" s="6" t="s">
        <v>43</v>
      </c>
      <c r="Z118" s="31" t="s">
        <v>43</v>
      </c>
      <c r="AA118" s="14" t="s">
        <v>43</v>
      </c>
      <c r="AB118" s="6" t="s">
        <v>43</v>
      </c>
      <c r="AC118" s="31" t="s">
        <v>43</v>
      </c>
      <c r="AD118" s="13">
        <v>105</v>
      </c>
      <c r="AE118" s="26" t="s">
        <v>148</v>
      </c>
    </row>
    <row r="119" spans="1:31" ht="15.75" thickBot="1">
      <c r="A119" s="11">
        <v>106</v>
      </c>
      <c r="B119" s="16" t="s">
        <v>260</v>
      </c>
      <c r="C119" s="34">
        <v>50</v>
      </c>
      <c r="D119" s="35" t="s">
        <v>305</v>
      </c>
      <c r="E119" s="14" t="s">
        <v>43</v>
      </c>
      <c r="F119" s="6" t="s">
        <v>43</v>
      </c>
      <c r="G119" s="31" t="s">
        <v>43</v>
      </c>
      <c r="H119" s="14" t="s">
        <v>43</v>
      </c>
      <c r="I119" s="6" t="s">
        <v>43</v>
      </c>
      <c r="J119" s="31" t="s">
        <v>43</v>
      </c>
      <c r="K119" s="14" t="s">
        <v>43</v>
      </c>
      <c r="L119" s="6" t="s">
        <v>43</v>
      </c>
      <c r="M119" s="31" t="s">
        <v>43</v>
      </c>
      <c r="N119" s="14">
        <f t="shared" si="32"/>
        <v>24553.75</v>
      </c>
      <c r="O119" s="6">
        <f t="shared" si="33"/>
        <v>4910.75</v>
      </c>
      <c r="P119" s="31">
        <v>29464.5</v>
      </c>
      <c r="Q119" s="10">
        <v>106</v>
      </c>
      <c r="R119" s="16" t="s">
        <v>260</v>
      </c>
      <c r="S119" s="34">
        <v>50</v>
      </c>
      <c r="T119" s="35" t="s">
        <v>305</v>
      </c>
      <c r="U119" s="14">
        <f t="shared" ref="U119" si="62">W119/1.2</f>
        <v>25541.666666666668</v>
      </c>
      <c r="V119" s="6">
        <f t="shared" ref="V119:V121" si="63">W119-U119</f>
        <v>5108.3333333333321</v>
      </c>
      <c r="W119" s="31">
        <v>30650</v>
      </c>
      <c r="X119" s="14" t="s">
        <v>43</v>
      </c>
      <c r="Y119" s="6" t="s">
        <v>43</v>
      </c>
      <c r="Z119" s="31" t="s">
        <v>43</v>
      </c>
      <c r="AA119" s="14" t="s">
        <v>43</v>
      </c>
      <c r="AB119" s="6" t="s">
        <v>43</v>
      </c>
      <c r="AC119" s="31" t="s">
        <v>43</v>
      </c>
      <c r="AD119" s="13">
        <v>106</v>
      </c>
      <c r="AE119" s="26" t="s">
        <v>149</v>
      </c>
    </row>
    <row r="120" spans="1:31" ht="15.75" thickBot="1">
      <c r="A120" s="11">
        <v>107</v>
      </c>
      <c r="B120" s="16" t="s">
        <v>260</v>
      </c>
      <c r="C120" s="34">
        <v>25</v>
      </c>
      <c r="D120" s="35" t="s">
        <v>306</v>
      </c>
      <c r="E120" s="14" t="s">
        <v>43</v>
      </c>
      <c r="F120" s="6" t="s">
        <v>43</v>
      </c>
      <c r="G120" s="31" t="s">
        <v>43</v>
      </c>
      <c r="H120" s="14" t="s">
        <v>43</v>
      </c>
      <c r="I120" s="6" t="s">
        <v>43</v>
      </c>
      <c r="J120" s="31" t="s">
        <v>43</v>
      </c>
      <c r="K120" s="14" t="s">
        <v>43</v>
      </c>
      <c r="L120" s="6" t="s">
        <v>43</v>
      </c>
      <c r="M120" s="31" t="s">
        <v>43</v>
      </c>
      <c r="N120" s="14">
        <f t="shared" si="32"/>
        <v>46458.333333333336</v>
      </c>
      <c r="O120" s="6">
        <f t="shared" si="33"/>
        <v>9291.6666666666642</v>
      </c>
      <c r="P120" s="31">
        <v>55750</v>
      </c>
      <c r="Q120" s="10">
        <v>107</v>
      </c>
      <c r="R120" s="16" t="s">
        <v>260</v>
      </c>
      <c r="S120" s="34">
        <v>25</v>
      </c>
      <c r="T120" s="35" t="s">
        <v>306</v>
      </c>
      <c r="U120" s="14">
        <f t="shared" ref="U120" si="64">W120/1.2</f>
        <v>48958.333333333336</v>
      </c>
      <c r="V120" s="6">
        <f t="shared" si="63"/>
        <v>9791.6666666666642</v>
      </c>
      <c r="W120" s="31">
        <v>58750</v>
      </c>
      <c r="X120" s="14" t="s">
        <v>43</v>
      </c>
      <c r="Y120" s="6" t="s">
        <v>43</v>
      </c>
      <c r="Z120" s="31" t="s">
        <v>43</v>
      </c>
      <c r="AA120" s="14" t="s">
        <v>43</v>
      </c>
      <c r="AB120" s="6" t="s">
        <v>43</v>
      </c>
      <c r="AC120" s="31" t="s">
        <v>43</v>
      </c>
      <c r="AD120" s="13">
        <v>107</v>
      </c>
      <c r="AE120" s="26" t="s">
        <v>150</v>
      </c>
    </row>
    <row r="121" spans="1:31" ht="26.25" thickBot="1">
      <c r="A121" s="11">
        <v>108</v>
      </c>
      <c r="B121" s="16" t="s">
        <v>261</v>
      </c>
      <c r="C121" s="34">
        <v>450</v>
      </c>
      <c r="D121" s="35">
        <v>84150</v>
      </c>
      <c r="E121" s="14">
        <f t="shared" si="34"/>
        <v>58728.75</v>
      </c>
      <c r="F121" s="6">
        <f t="shared" si="35"/>
        <v>11745.75</v>
      </c>
      <c r="G121" s="31">
        <v>70474.5</v>
      </c>
      <c r="H121" s="14" t="s">
        <v>43</v>
      </c>
      <c r="I121" s="6" t="s">
        <v>43</v>
      </c>
      <c r="J121" s="31" t="s">
        <v>43</v>
      </c>
      <c r="K121" s="14" t="s">
        <v>43</v>
      </c>
      <c r="L121" s="6" t="s">
        <v>43</v>
      </c>
      <c r="M121" s="31" t="s">
        <v>43</v>
      </c>
      <c r="N121" s="15">
        <f t="shared" si="32"/>
        <v>72352.5</v>
      </c>
      <c r="O121" s="36">
        <f t="shared" si="33"/>
        <v>14470.5</v>
      </c>
      <c r="P121" s="37">
        <v>86823</v>
      </c>
      <c r="Q121" s="10">
        <v>108</v>
      </c>
      <c r="R121" s="16" t="s">
        <v>261</v>
      </c>
      <c r="S121" s="34">
        <v>450</v>
      </c>
      <c r="T121" s="35">
        <v>84150</v>
      </c>
      <c r="U121" s="15">
        <f t="shared" ref="U121" si="65">W121/1.2</f>
        <v>94500</v>
      </c>
      <c r="V121" s="36">
        <f t="shared" si="63"/>
        <v>18900</v>
      </c>
      <c r="W121" s="37">
        <v>113400</v>
      </c>
      <c r="X121" s="14" t="s">
        <v>43</v>
      </c>
      <c r="Y121" s="6" t="s">
        <v>43</v>
      </c>
      <c r="Z121" s="31" t="s">
        <v>43</v>
      </c>
      <c r="AA121" s="14" t="s">
        <v>43</v>
      </c>
      <c r="AB121" s="6" t="s">
        <v>43</v>
      </c>
      <c r="AC121" s="31" t="s">
        <v>43</v>
      </c>
      <c r="AD121" s="13">
        <v>108</v>
      </c>
      <c r="AE121" s="26" t="s">
        <v>151</v>
      </c>
    </row>
    <row r="122" spans="1:31" ht="15.75" thickBot="1">
      <c r="A122" s="11">
        <v>109</v>
      </c>
      <c r="B122" s="16" t="s">
        <v>262</v>
      </c>
      <c r="C122" s="34">
        <v>300</v>
      </c>
      <c r="D122" s="35">
        <v>25902</v>
      </c>
      <c r="E122" s="14">
        <f t="shared" si="34"/>
        <v>21425</v>
      </c>
      <c r="F122" s="6">
        <f t="shared" si="35"/>
        <v>4285</v>
      </c>
      <c r="G122" s="31">
        <v>25710</v>
      </c>
      <c r="H122" s="14" t="s">
        <v>43</v>
      </c>
      <c r="I122" s="6" t="s">
        <v>43</v>
      </c>
      <c r="J122" s="31" t="s">
        <v>43</v>
      </c>
      <c r="K122" s="14" t="s">
        <v>43</v>
      </c>
      <c r="L122" s="6" t="s">
        <v>43</v>
      </c>
      <c r="M122" s="31" t="s">
        <v>43</v>
      </c>
      <c r="N122" s="14">
        <f t="shared" si="32"/>
        <v>19750</v>
      </c>
      <c r="O122" s="6">
        <f t="shared" si="33"/>
        <v>3950</v>
      </c>
      <c r="P122" s="31">
        <v>23700</v>
      </c>
      <c r="Q122" s="10">
        <v>109</v>
      </c>
      <c r="R122" s="16" t="s">
        <v>262</v>
      </c>
      <c r="S122" s="34">
        <v>300</v>
      </c>
      <c r="T122" s="35">
        <v>25902</v>
      </c>
      <c r="U122" s="14" t="s">
        <v>43</v>
      </c>
      <c r="V122" s="14" t="s">
        <v>43</v>
      </c>
      <c r="W122" s="14" t="s">
        <v>43</v>
      </c>
      <c r="X122" s="14" t="s">
        <v>43</v>
      </c>
      <c r="Y122" s="6" t="s">
        <v>43</v>
      </c>
      <c r="Z122" s="31" t="s">
        <v>43</v>
      </c>
      <c r="AA122" s="14" t="s">
        <v>43</v>
      </c>
      <c r="AB122" s="6" t="s">
        <v>43</v>
      </c>
      <c r="AC122" s="31" t="s">
        <v>43</v>
      </c>
      <c r="AD122" s="13">
        <v>109</v>
      </c>
      <c r="AE122" s="26" t="s">
        <v>152</v>
      </c>
    </row>
    <row r="123" spans="1:31" ht="15.75" thickBot="1">
      <c r="A123" s="11">
        <v>110</v>
      </c>
      <c r="B123" s="16" t="s">
        <v>263</v>
      </c>
      <c r="C123" s="34">
        <v>12</v>
      </c>
      <c r="D123" s="35">
        <v>29160</v>
      </c>
      <c r="E123" s="14">
        <f t="shared" si="34"/>
        <v>21372.100000000002</v>
      </c>
      <c r="F123" s="6">
        <f t="shared" si="35"/>
        <v>4274.4199999999983</v>
      </c>
      <c r="G123" s="31">
        <v>25646.52</v>
      </c>
      <c r="H123" s="14" t="s">
        <v>43</v>
      </c>
      <c r="I123" s="6" t="s">
        <v>43</v>
      </c>
      <c r="J123" s="31" t="s">
        <v>43</v>
      </c>
      <c r="K123" s="14" t="s">
        <v>43</v>
      </c>
      <c r="L123" s="6" t="s">
        <v>43</v>
      </c>
      <c r="M123" s="31" t="s">
        <v>43</v>
      </c>
      <c r="N123" s="14">
        <f t="shared" si="32"/>
        <v>23440</v>
      </c>
      <c r="O123" s="6">
        <f t="shared" si="33"/>
        <v>4688</v>
      </c>
      <c r="P123" s="31">
        <v>28128</v>
      </c>
      <c r="Q123" s="10">
        <v>110</v>
      </c>
      <c r="R123" s="16" t="s">
        <v>263</v>
      </c>
      <c r="S123" s="34">
        <v>12</v>
      </c>
      <c r="T123" s="35">
        <v>29160</v>
      </c>
      <c r="U123" s="14" t="s">
        <v>43</v>
      </c>
      <c r="V123" s="14" t="s">
        <v>43</v>
      </c>
      <c r="W123" s="14" t="s">
        <v>43</v>
      </c>
      <c r="X123" s="14" t="s">
        <v>43</v>
      </c>
      <c r="Y123" s="6" t="s">
        <v>43</v>
      </c>
      <c r="Z123" s="31" t="s">
        <v>43</v>
      </c>
      <c r="AA123" s="14" t="s">
        <v>43</v>
      </c>
      <c r="AB123" s="6" t="s">
        <v>43</v>
      </c>
      <c r="AC123" s="31" t="s">
        <v>43</v>
      </c>
      <c r="AD123" s="13">
        <v>110</v>
      </c>
      <c r="AE123" s="26" t="s">
        <v>153</v>
      </c>
    </row>
    <row r="124" spans="1:31" s="67" customFormat="1" ht="15.75" thickBot="1">
      <c r="A124" s="55">
        <v>111</v>
      </c>
      <c r="B124" s="56" t="s">
        <v>263</v>
      </c>
      <c r="C124" s="57">
        <v>12</v>
      </c>
      <c r="D124" s="58">
        <v>35640</v>
      </c>
      <c r="E124" s="59" t="s">
        <v>43</v>
      </c>
      <c r="F124" s="60" t="s">
        <v>43</v>
      </c>
      <c r="G124" s="61" t="s">
        <v>43</v>
      </c>
      <c r="H124" s="59" t="s">
        <v>43</v>
      </c>
      <c r="I124" s="60" t="s">
        <v>43</v>
      </c>
      <c r="J124" s="61" t="s">
        <v>43</v>
      </c>
      <c r="K124" s="59" t="s">
        <v>43</v>
      </c>
      <c r="L124" s="60" t="s">
        <v>43</v>
      </c>
      <c r="M124" s="61" t="s">
        <v>43</v>
      </c>
      <c r="N124" s="62">
        <f t="shared" si="32"/>
        <v>31324.800000000003</v>
      </c>
      <c r="O124" s="63">
        <f t="shared" si="33"/>
        <v>6264.9599999999991</v>
      </c>
      <c r="P124" s="64">
        <v>37589.760000000002</v>
      </c>
      <c r="Q124" s="69">
        <v>111</v>
      </c>
      <c r="R124" s="56" t="s">
        <v>263</v>
      </c>
      <c r="S124" s="57">
        <v>12</v>
      </c>
      <c r="T124" s="58">
        <v>35640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60" t="s">
        <v>43</v>
      </c>
      <c r="Z124" s="61" t="s">
        <v>43</v>
      </c>
      <c r="AA124" s="59" t="s">
        <v>43</v>
      </c>
      <c r="AB124" s="60" t="s">
        <v>43</v>
      </c>
      <c r="AC124" s="61" t="s">
        <v>43</v>
      </c>
      <c r="AD124" s="65">
        <v>111</v>
      </c>
      <c r="AE124" s="68" t="s">
        <v>154</v>
      </c>
    </row>
    <row r="125" spans="1:31" ht="15.75" thickBot="1">
      <c r="A125" s="11">
        <v>112</v>
      </c>
      <c r="B125" s="16" t="s">
        <v>264</v>
      </c>
      <c r="C125" s="34">
        <v>100</v>
      </c>
      <c r="D125" s="35">
        <v>42000</v>
      </c>
      <c r="E125" s="14" t="s">
        <v>43</v>
      </c>
      <c r="F125" s="6" t="s">
        <v>43</v>
      </c>
      <c r="G125" s="31" t="s">
        <v>43</v>
      </c>
      <c r="H125" s="14" t="s">
        <v>43</v>
      </c>
      <c r="I125" s="6" t="s">
        <v>43</v>
      </c>
      <c r="J125" s="31" t="s">
        <v>43</v>
      </c>
      <c r="K125" s="14" t="s">
        <v>43</v>
      </c>
      <c r="L125" s="6" t="s">
        <v>43</v>
      </c>
      <c r="M125" s="31" t="s">
        <v>43</v>
      </c>
      <c r="N125" s="14">
        <f t="shared" si="32"/>
        <v>28500</v>
      </c>
      <c r="O125" s="6">
        <f t="shared" si="33"/>
        <v>5700</v>
      </c>
      <c r="P125" s="31">
        <v>34200</v>
      </c>
      <c r="Q125" s="10">
        <v>112</v>
      </c>
      <c r="R125" s="16" t="s">
        <v>264</v>
      </c>
      <c r="S125" s="34">
        <v>100</v>
      </c>
      <c r="T125" s="35">
        <v>42000</v>
      </c>
      <c r="U125" s="14" t="s">
        <v>43</v>
      </c>
      <c r="V125" s="14" t="s">
        <v>43</v>
      </c>
      <c r="W125" s="14" t="s">
        <v>43</v>
      </c>
      <c r="X125" s="14" t="s">
        <v>43</v>
      </c>
      <c r="Y125" s="6" t="s">
        <v>43</v>
      </c>
      <c r="Z125" s="31" t="s">
        <v>43</v>
      </c>
      <c r="AA125" s="14" t="s">
        <v>43</v>
      </c>
      <c r="AB125" s="6" t="s">
        <v>43</v>
      </c>
      <c r="AC125" s="31" t="s">
        <v>43</v>
      </c>
      <c r="AD125" s="13">
        <v>112</v>
      </c>
      <c r="AE125" s="26" t="s">
        <v>155</v>
      </c>
    </row>
    <row r="126" spans="1:31" ht="15.75" thickBot="1">
      <c r="A126" s="11">
        <v>113</v>
      </c>
      <c r="B126" s="16" t="s">
        <v>265</v>
      </c>
      <c r="C126" s="34">
        <v>300</v>
      </c>
      <c r="D126" s="35">
        <v>24168</v>
      </c>
      <c r="E126" s="14">
        <f t="shared" si="34"/>
        <v>20125</v>
      </c>
      <c r="F126" s="6">
        <f t="shared" si="35"/>
        <v>4025</v>
      </c>
      <c r="G126" s="31">
        <v>24150</v>
      </c>
      <c r="H126" s="14" t="s">
        <v>43</v>
      </c>
      <c r="I126" s="6" t="s">
        <v>43</v>
      </c>
      <c r="J126" s="31" t="s">
        <v>43</v>
      </c>
      <c r="K126" s="14" t="s">
        <v>43</v>
      </c>
      <c r="L126" s="6" t="s">
        <v>43</v>
      </c>
      <c r="M126" s="31" t="s">
        <v>43</v>
      </c>
      <c r="N126" s="14">
        <f t="shared" si="32"/>
        <v>19750</v>
      </c>
      <c r="O126" s="6">
        <f t="shared" si="33"/>
        <v>3950</v>
      </c>
      <c r="P126" s="31">
        <v>23700</v>
      </c>
      <c r="Q126" s="10">
        <v>113</v>
      </c>
      <c r="R126" s="16" t="s">
        <v>265</v>
      </c>
      <c r="S126" s="34">
        <v>300</v>
      </c>
      <c r="T126" s="35">
        <v>24168</v>
      </c>
      <c r="U126" s="14" t="s">
        <v>43</v>
      </c>
      <c r="V126" s="14" t="s">
        <v>43</v>
      </c>
      <c r="W126" s="14" t="s">
        <v>43</v>
      </c>
      <c r="X126" s="14" t="s">
        <v>43</v>
      </c>
      <c r="Y126" s="6" t="s">
        <v>43</v>
      </c>
      <c r="Z126" s="31" t="s">
        <v>43</v>
      </c>
      <c r="AA126" s="14" t="s">
        <v>43</v>
      </c>
      <c r="AB126" s="6" t="s">
        <v>43</v>
      </c>
      <c r="AC126" s="31" t="s">
        <v>43</v>
      </c>
      <c r="AD126" s="13">
        <v>113</v>
      </c>
      <c r="AE126" s="26" t="s">
        <v>156</v>
      </c>
    </row>
    <row r="127" spans="1:31" s="22" customFormat="1" ht="26.25" thickBot="1">
      <c r="A127" s="17">
        <v>114</v>
      </c>
      <c r="B127" s="18" t="s">
        <v>266</v>
      </c>
      <c r="C127" s="38">
        <v>20</v>
      </c>
      <c r="D127" s="39" t="s">
        <v>307</v>
      </c>
      <c r="E127" s="19" t="s">
        <v>43</v>
      </c>
      <c r="F127" s="20" t="s">
        <v>43</v>
      </c>
      <c r="G127" s="40" t="s">
        <v>43</v>
      </c>
      <c r="H127" s="19" t="s">
        <v>43</v>
      </c>
      <c r="I127" s="20" t="s">
        <v>43</v>
      </c>
      <c r="J127" s="40" t="s">
        <v>43</v>
      </c>
      <c r="K127" s="19" t="s">
        <v>43</v>
      </c>
      <c r="L127" s="20" t="s">
        <v>43</v>
      </c>
      <c r="M127" s="40" t="s">
        <v>43</v>
      </c>
      <c r="N127" s="19" t="s">
        <v>43</v>
      </c>
      <c r="O127" s="20" t="s">
        <v>43</v>
      </c>
      <c r="P127" s="40" t="s">
        <v>43</v>
      </c>
      <c r="Q127" s="23">
        <v>114</v>
      </c>
      <c r="R127" s="18" t="s">
        <v>266</v>
      </c>
      <c r="S127" s="38">
        <v>20</v>
      </c>
      <c r="T127" s="39" t="s">
        <v>307</v>
      </c>
      <c r="U127" s="19" t="s">
        <v>43</v>
      </c>
      <c r="V127" s="19" t="s">
        <v>43</v>
      </c>
      <c r="W127" s="19" t="s">
        <v>43</v>
      </c>
      <c r="X127" s="19" t="s">
        <v>43</v>
      </c>
      <c r="Y127" s="20" t="s">
        <v>43</v>
      </c>
      <c r="Z127" s="40" t="s">
        <v>43</v>
      </c>
      <c r="AA127" s="19" t="s">
        <v>43</v>
      </c>
      <c r="AB127" s="20" t="s">
        <v>43</v>
      </c>
      <c r="AC127" s="40" t="s">
        <v>43</v>
      </c>
      <c r="AD127" s="21">
        <v>114</v>
      </c>
      <c r="AE127" s="41" t="s">
        <v>157</v>
      </c>
    </row>
    <row r="128" spans="1:31" s="22" customFormat="1" ht="15.75" thickBot="1">
      <c r="A128" s="17">
        <v>115</v>
      </c>
      <c r="B128" s="18" t="s">
        <v>267</v>
      </c>
      <c r="C128" s="38">
        <v>10</v>
      </c>
      <c r="D128" s="39" t="s">
        <v>308</v>
      </c>
      <c r="E128" s="19" t="s">
        <v>43</v>
      </c>
      <c r="F128" s="20" t="s">
        <v>43</v>
      </c>
      <c r="G128" s="40" t="s">
        <v>43</v>
      </c>
      <c r="H128" s="19" t="s">
        <v>43</v>
      </c>
      <c r="I128" s="20" t="s">
        <v>43</v>
      </c>
      <c r="J128" s="40" t="s">
        <v>43</v>
      </c>
      <c r="K128" s="19" t="s">
        <v>43</v>
      </c>
      <c r="L128" s="20" t="s">
        <v>43</v>
      </c>
      <c r="M128" s="40" t="s">
        <v>43</v>
      </c>
      <c r="N128" s="19" t="s">
        <v>43</v>
      </c>
      <c r="O128" s="20" t="s">
        <v>43</v>
      </c>
      <c r="P128" s="40" t="s">
        <v>43</v>
      </c>
      <c r="Q128" s="23">
        <v>115</v>
      </c>
      <c r="R128" s="18" t="s">
        <v>267</v>
      </c>
      <c r="S128" s="38">
        <v>10</v>
      </c>
      <c r="T128" s="39" t="s">
        <v>308</v>
      </c>
      <c r="U128" s="19" t="s">
        <v>43</v>
      </c>
      <c r="V128" s="19" t="s">
        <v>43</v>
      </c>
      <c r="W128" s="19" t="s">
        <v>43</v>
      </c>
      <c r="X128" s="19" t="s">
        <v>43</v>
      </c>
      <c r="Y128" s="20" t="s">
        <v>43</v>
      </c>
      <c r="Z128" s="40" t="s">
        <v>43</v>
      </c>
      <c r="AA128" s="19" t="s">
        <v>43</v>
      </c>
      <c r="AB128" s="20" t="s">
        <v>43</v>
      </c>
      <c r="AC128" s="40" t="s">
        <v>43</v>
      </c>
      <c r="AD128" s="21">
        <v>115</v>
      </c>
      <c r="AE128" s="41" t="s">
        <v>158</v>
      </c>
    </row>
    <row r="129" spans="1:31" s="22" customFormat="1" ht="26.25" thickBot="1">
      <c r="A129" s="17">
        <v>116</v>
      </c>
      <c r="B129" s="18" t="s">
        <v>268</v>
      </c>
      <c r="C129" s="38">
        <v>20</v>
      </c>
      <c r="D129" s="39">
        <v>3246</v>
      </c>
      <c r="E129" s="19" t="s">
        <v>43</v>
      </c>
      <c r="F129" s="20" t="s">
        <v>43</v>
      </c>
      <c r="G129" s="40" t="s">
        <v>43</v>
      </c>
      <c r="H129" s="19" t="s">
        <v>43</v>
      </c>
      <c r="I129" s="20" t="s">
        <v>43</v>
      </c>
      <c r="J129" s="40" t="s">
        <v>43</v>
      </c>
      <c r="K129" s="19" t="s">
        <v>43</v>
      </c>
      <c r="L129" s="20" t="s">
        <v>43</v>
      </c>
      <c r="M129" s="40" t="s">
        <v>43</v>
      </c>
      <c r="N129" s="19" t="s">
        <v>43</v>
      </c>
      <c r="O129" s="20" t="s">
        <v>43</v>
      </c>
      <c r="P129" s="40" t="s">
        <v>43</v>
      </c>
      <c r="Q129" s="23">
        <v>116</v>
      </c>
      <c r="R129" s="18" t="s">
        <v>268</v>
      </c>
      <c r="S129" s="38">
        <v>20</v>
      </c>
      <c r="T129" s="39">
        <v>3246</v>
      </c>
      <c r="U129" s="19" t="s">
        <v>43</v>
      </c>
      <c r="V129" s="19" t="s">
        <v>43</v>
      </c>
      <c r="W129" s="19" t="s">
        <v>43</v>
      </c>
      <c r="X129" s="19" t="s">
        <v>43</v>
      </c>
      <c r="Y129" s="20" t="s">
        <v>43</v>
      </c>
      <c r="Z129" s="40" t="s">
        <v>43</v>
      </c>
      <c r="AA129" s="19" t="s">
        <v>43</v>
      </c>
      <c r="AB129" s="20" t="s">
        <v>43</v>
      </c>
      <c r="AC129" s="40" t="s">
        <v>43</v>
      </c>
      <c r="AD129" s="21">
        <v>116</v>
      </c>
      <c r="AE129" s="41" t="s">
        <v>159</v>
      </c>
    </row>
    <row r="130" spans="1:31" s="22" customFormat="1" ht="15.75" thickBot="1">
      <c r="A130" s="17">
        <v>117</v>
      </c>
      <c r="B130" s="18" t="s">
        <v>269</v>
      </c>
      <c r="C130" s="38">
        <v>5</v>
      </c>
      <c r="D130" s="39">
        <v>1695</v>
      </c>
      <c r="E130" s="19" t="s">
        <v>43</v>
      </c>
      <c r="F130" s="20" t="s">
        <v>43</v>
      </c>
      <c r="G130" s="40" t="s">
        <v>43</v>
      </c>
      <c r="H130" s="19" t="s">
        <v>43</v>
      </c>
      <c r="I130" s="20" t="s">
        <v>43</v>
      </c>
      <c r="J130" s="40" t="s">
        <v>43</v>
      </c>
      <c r="K130" s="19" t="s">
        <v>43</v>
      </c>
      <c r="L130" s="20" t="s">
        <v>43</v>
      </c>
      <c r="M130" s="40" t="s">
        <v>43</v>
      </c>
      <c r="N130" s="19" t="s">
        <v>43</v>
      </c>
      <c r="O130" s="20" t="s">
        <v>43</v>
      </c>
      <c r="P130" s="40" t="s">
        <v>43</v>
      </c>
      <c r="Q130" s="23">
        <v>117</v>
      </c>
      <c r="R130" s="18" t="s">
        <v>269</v>
      </c>
      <c r="S130" s="38">
        <v>5</v>
      </c>
      <c r="T130" s="39">
        <v>1695</v>
      </c>
      <c r="U130" s="19" t="s">
        <v>43</v>
      </c>
      <c r="V130" s="19" t="s">
        <v>43</v>
      </c>
      <c r="W130" s="19" t="s">
        <v>43</v>
      </c>
      <c r="X130" s="19" t="s">
        <v>43</v>
      </c>
      <c r="Y130" s="20" t="s">
        <v>43</v>
      </c>
      <c r="Z130" s="40" t="s">
        <v>43</v>
      </c>
      <c r="AA130" s="19" t="s">
        <v>43</v>
      </c>
      <c r="AB130" s="20" t="s">
        <v>43</v>
      </c>
      <c r="AC130" s="40" t="s">
        <v>43</v>
      </c>
      <c r="AD130" s="21">
        <v>117</v>
      </c>
      <c r="AE130" s="41" t="s">
        <v>160</v>
      </c>
    </row>
    <row r="131" spans="1:31" s="22" customFormat="1" ht="15.75" thickBot="1">
      <c r="A131" s="17">
        <v>118</v>
      </c>
      <c r="B131" s="18" t="s">
        <v>270</v>
      </c>
      <c r="C131" s="38">
        <v>20</v>
      </c>
      <c r="D131" s="39" t="s">
        <v>309</v>
      </c>
      <c r="E131" s="19" t="s">
        <v>43</v>
      </c>
      <c r="F131" s="20" t="s">
        <v>43</v>
      </c>
      <c r="G131" s="40" t="s">
        <v>43</v>
      </c>
      <c r="H131" s="19" t="s">
        <v>43</v>
      </c>
      <c r="I131" s="20" t="s">
        <v>43</v>
      </c>
      <c r="J131" s="40" t="s">
        <v>43</v>
      </c>
      <c r="K131" s="19" t="s">
        <v>43</v>
      </c>
      <c r="L131" s="20" t="s">
        <v>43</v>
      </c>
      <c r="M131" s="40" t="s">
        <v>43</v>
      </c>
      <c r="N131" s="19" t="s">
        <v>43</v>
      </c>
      <c r="O131" s="20" t="s">
        <v>43</v>
      </c>
      <c r="P131" s="40" t="s">
        <v>43</v>
      </c>
      <c r="Q131" s="23">
        <v>118</v>
      </c>
      <c r="R131" s="18" t="s">
        <v>270</v>
      </c>
      <c r="S131" s="38">
        <v>20</v>
      </c>
      <c r="T131" s="39" t="s">
        <v>309</v>
      </c>
      <c r="U131" s="19" t="s">
        <v>43</v>
      </c>
      <c r="V131" s="19" t="s">
        <v>43</v>
      </c>
      <c r="W131" s="19" t="s">
        <v>43</v>
      </c>
      <c r="X131" s="19" t="s">
        <v>43</v>
      </c>
      <c r="Y131" s="20" t="s">
        <v>43</v>
      </c>
      <c r="Z131" s="40" t="s">
        <v>43</v>
      </c>
      <c r="AA131" s="19" t="s">
        <v>43</v>
      </c>
      <c r="AB131" s="20" t="s">
        <v>43</v>
      </c>
      <c r="AC131" s="40" t="s">
        <v>43</v>
      </c>
      <c r="AD131" s="21">
        <v>118</v>
      </c>
      <c r="AE131" s="41" t="s">
        <v>161</v>
      </c>
    </row>
    <row r="132" spans="1:31" s="22" customFormat="1" ht="15.75" thickBot="1">
      <c r="A132" s="17">
        <v>119</v>
      </c>
      <c r="B132" s="18" t="s">
        <v>271</v>
      </c>
      <c r="C132" s="38">
        <v>5</v>
      </c>
      <c r="D132" s="39">
        <v>5735</v>
      </c>
      <c r="E132" s="19" t="s">
        <v>43</v>
      </c>
      <c r="F132" s="20" t="s">
        <v>43</v>
      </c>
      <c r="G132" s="40" t="s">
        <v>43</v>
      </c>
      <c r="H132" s="19" t="s">
        <v>43</v>
      </c>
      <c r="I132" s="20" t="s">
        <v>43</v>
      </c>
      <c r="J132" s="40" t="s">
        <v>43</v>
      </c>
      <c r="K132" s="19" t="s">
        <v>43</v>
      </c>
      <c r="L132" s="20" t="s">
        <v>43</v>
      </c>
      <c r="M132" s="40" t="s">
        <v>43</v>
      </c>
      <c r="N132" s="19" t="s">
        <v>43</v>
      </c>
      <c r="O132" s="20" t="s">
        <v>43</v>
      </c>
      <c r="P132" s="40" t="s">
        <v>43</v>
      </c>
      <c r="Q132" s="23">
        <v>119</v>
      </c>
      <c r="R132" s="18" t="s">
        <v>271</v>
      </c>
      <c r="S132" s="38">
        <v>5</v>
      </c>
      <c r="T132" s="39">
        <v>5735</v>
      </c>
      <c r="U132" s="19" t="s">
        <v>43</v>
      </c>
      <c r="V132" s="19" t="s">
        <v>43</v>
      </c>
      <c r="W132" s="19" t="s">
        <v>43</v>
      </c>
      <c r="X132" s="19" t="s">
        <v>43</v>
      </c>
      <c r="Y132" s="20" t="s">
        <v>43</v>
      </c>
      <c r="Z132" s="40" t="s">
        <v>43</v>
      </c>
      <c r="AA132" s="19" t="s">
        <v>43</v>
      </c>
      <c r="AB132" s="20" t="s">
        <v>43</v>
      </c>
      <c r="AC132" s="40" t="s">
        <v>43</v>
      </c>
      <c r="AD132" s="21">
        <v>119</v>
      </c>
      <c r="AE132" s="41" t="s">
        <v>162</v>
      </c>
    </row>
    <row r="133" spans="1:31" s="22" customFormat="1" ht="24" thickBot="1">
      <c r="A133" s="17">
        <v>120</v>
      </c>
      <c r="B133" s="42" t="s">
        <v>272</v>
      </c>
      <c r="C133" s="38">
        <v>5</v>
      </c>
      <c r="D133" s="39">
        <v>1800</v>
      </c>
      <c r="E133" s="19" t="s">
        <v>43</v>
      </c>
      <c r="F133" s="20" t="s">
        <v>43</v>
      </c>
      <c r="G133" s="40" t="s">
        <v>43</v>
      </c>
      <c r="H133" s="19" t="s">
        <v>43</v>
      </c>
      <c r="I133" s="20" t="s">
        <v>43</v>
      </c>
      <c r="J133" s="40" t="s">
        <v>43</v>
      </c>
      <c r="K133" s="19" t="s">
        <v>43</v>
      </c>
      <c r="L133" s="20" t="s">
        <v>43</v>
      </c>
      <c r="M133" s="40" t="s">
        <v>43</v>
      </c>
      <c r="N133" s="19" t="s">
        <v>43</v>
      </c>
      <c r="O133" s="20" t="s">
        <v>43</v>
      </c>
      <c r="P133" s="40" t="s">
        <v>43</v>
      </c>
      <c r="Q133" s="23">
        <v>120</v>
      </c>
      <c r="R133" s="42" t="s">
        <v>272</v>
      </c>
      <c r="S133" s="38">
        <v>5</v>
      </c>
      <c r="T133" s="39">
        <v>1800</v>
      </c>
      <c r="U133" s="19" t="s">
        <v>43</v>
      </c>
      <c r="V133" s="19" t="s">
        <v>43</v>
      </c>
      <c r="W133" s="19" t="s">
        <v>43</v>
      </c>
      <c r="X133" s="19" t="s">
        <v>43</v>
      </c>
      <c r="Y133" s="20" t="s">
        <v>43</v>
      </c>
      <c r="Z133" s="40" t="s">
        <v>43</v>
      </c>
      <c r="AA133" s="19" t="s">
        <v>43</v>
      </c>
      <c r="AB133" s="20" t="s">
        <v>43</v>
      </c>
      <c r="AC133" s="40" t="s">
        <v>43</v>
      </c>
      <c r="AD133" s="21">
        <v>120</v>
      </c>
      <c r="AE133" s="41" t="s">
        <v>163</v>
      </c>
    </row>
    <row r="134" spans="1:31" ht="24" thickBot="1">
      <c r="A134" s="11">
        <v>121</v>
      </c>
      <c r="B134" s="29" t="s">
        <v>273</v>
      </c>
      <c r="C134" s="34">
        <v>40</v>
      </c>
      <c r="D134" s="35">
        <v>27400</v>
      </c>
      <c r="E134" s="14">
        <f t="shared" si="34"/>
        <v>19818.666666666668</v>
      </c>
      <c r="F134" s="6">
        <f t="shared" si="35"/>
        <v>3963.7333333333336</v>
      </c>
      <c r="G134" s="31">
        <v>23782.400000000001</v>
      </c>
      <c r="H134" s="14" t="s">
        <v>43</v>
      </c>
      <c r="I134" s="6" t="s">
        <v>43</v>
      </c>
      <c r="J134" s="31" t="s">
        <v>43</v>
      </c>
      <c r="K134" s="14" t="s">
        <v>43</v>
      </c>
      <c r="L134" s="6" t="s">
        <v>43</v>
      </c>
      <c r="M134" s="31" t="s">
        <v>43</v>
      </c>
      <c r="N134" s="14">
        <f t="shared" si="32"/>
        <v>19389.666666666668</v>
      </c>
      <c r="O134" s="6">
        <f t="shared" si="33"/>
        <v>3877.9333333333307</v>
      </c>
      <c r="P134" s="31">
        <v>23267.599999999999</v>
      </c>
      <c r="Q134" s="10">
        <v>121</v>
      </c>
      <c r="R134" s="29" t="s">
        <v>273</v>
      </c>
      <c r="S134" s="34">
        <v>40</v>
      </c>
      <c r="T134" s="35">
        <v>27400</v>
      </c>
      <c r="U134" s="14" t="s">
        <v>43</v>
      </c>
      <c r="V134" s="14" t="s">
        <v>43</v>
      </c>
      <c r="W134" s="14" t="s">
        <v>43</v>
      </c>
      <c r="X134" s="14" t="s">
        <v>43</v>
      </c>
      <c r="Y134" s="6" t="s">
        <v>43</v>
      </c>
      <c r="Z134" s="31" t="s">
        <v>43</v>
      </c>
      <c r="AA134" s="14" t="s">
        <v>43</v>
      </c>
      <c r="AB134" s="6" t="s">
        <v>43</v>
      </c>
      <c r="AC134" s="31" t="s">
        <v>43</v>
      </c>
      <c r="AD134" s="13">
        <v>121</v>
      </c>
      <c r="AE134" s="26" t="s">
        <v>164</v>
      </c>
    </row>
    <row r="135" spans="1:31" ht="24" thickBot="1">
      <c r="A135" s="11">
        <v>122</v>
      </c>
      <c r="B135" s="29" t="s">
        <v>273</v>
      </c>
      <c r="C135" s="34">
        <v>200</v>
      </c>
      <c r="D135" s="35">
        <v>35640</v>
      </c>
      <c r="E135" s="14">
        <f t="shared" si="34"/>
        <v>25763.333333333336</v>
      </c>
      <c r="F135" s="6">
        <f t="shared" si="35"/>
        <v>5152.6666666666642</v>
      </c>
      <c r="G135" s="31">
        <v>30916</v>
      </c>
      <c r="H135" s="14" t="s">
        <v>43</v>
      </c>
      <c r="I135" s="6" t="s">
        <v>43</v>
      </c>
      <c r="J135" s="31" t="s">
        <v>43</v>
      </c>
      <c r="K135" s="14" t="s">
        <v>43</v>
      </c>
      <c r="L135" s="6" t="s">
        <v>43</v>
      </c>
      <c r="M135" s="31" t="s">
        <v>43</v>
      </c>
      <c r="N135" s="14">
        <f t="shared" si="32"/>
        <v>25206.666666666668</v>
      </c>
      <c r="O135" s="6">
        <f t="shared" si="33"/>
        <v>5041.3333333333321</v>
      </c>
      <c r="P135" s="31">
        <v>30248</v>
      </c>
      <c r="Q135" s="10">
        <v>122</v>
      </c>
      <c r="R135" s="29" t="s">
        <v>273</v>
      </c>
      <c r="S135" s="34">
        <v>200</v>
      </c>
      <c r="T135" s="35">
        <v>35640</v>
      </c>
      <c r="U135" s="14" t="s">
        <v>43</v>
      </c>
      <c r="V135" s="14" t="s">
        <v>43</v>
      </c>
      <c r="W135" s="14" t="s">
        <v>43</v>
      </c>
      <c r="X135" s="14" t="s">
        <v>43</v>
      </c>
      <c r="Y135" s="6" t="s">
        <v>43</v>
      </c>
      <c r="Z135" s="31" t="s">
        <v>43</v>
      </c>
      <c r="AA135" s="14" t="s">
        <v>43</v>
      </c>
      <c r="AB135" s="6" t="s">
        <v>43</v>
      </c>
      <c r="AC135" s="31" t="s">
        <v>43</v>
      </c>
      <c r="AD135" s="13">
        <v>122</v>
      </c>
      <c r="AE135" s="26" t="s">
        <v>165</v>
      </c>
    </row>
    <row r="136" spans="1:31" s="22" customFormat="1" ht="15.75" thickBot="1">
      <c r="A136" s="17">
        <v>123</v>
      </c>
      <c r="B136" s="42" t="s">
        <v>274</v>
      </c>
      <c r="C136" s="38">
        <v>50</v>
      </c>
      <c r="D136" s="39">
        <v>1120</v>
      </c>
      <c r="E136" s="19" t="s">
        <v>43</v>
      </c>
      <c r="F136" s="20" t="s">
        <v>43</v>
      </c>
      <c r="G136" s="40" t="s">
        <v>43</v>
      </c>
      <c r="H136" s="19" t="s">
        <v>43</v>
      </c>
      <c r="I136" s="20" t="s">
        <v>43</v>
      </c>
      <c r="J136" s="40" t="s">
        <v>43</v>
      </c>
      <c r="K136" s="19" t="s">
        <v>43</v>
      </c>
      <c r="L136" s="20" t="s">
        <v>43</v>
      </c>
      <c r="M136" s="40" t="s">
        <v>43</v>
      </c>
      <c r="N136" s="19" t="s">
        <v>43</v>
      </c>
      <c r="O136" s="20" t="s">
        <v>43</v>
      </c>
      <c r="P136" s="40" t="s">
        <v>43</v>
      </c>
      <c r="Q136" s="23">
        <v>123</v>
      </c>
      <c r="R136" s="42" t="s">
        <v>274</v>
      </c>
      <c r="S136" s="38">
        <v>50</v>
      </c>
      <c r="T136" s="39">
        <v>1120</v>
      </c>
      <c r="U136" s="19" t="s">
        <v>43</v>
      </c>
      <c r="V136" s="19" t="s">
        <v>43</v>
      </c>
      <c r="W136" s="19" t="s">
        <v>43</v>
      </c>
      <c r="X136" s="19" t="s">
        <v>43</v>
      </c>
      <c r="Y136" s="20" t="s">
        <v>43</v>
      </c>
      <c r="Z136" s="40" t="s">
        <v>43</v>
      </c>
      <c r="AA136" s="19" t="s">
        <v>43</v>
      </c>
      <c r="AB136" s="20" t="s">
        <v>43</v>
      </c>
      <c r="AC136" s="40" t="s">
        <v>43</v>
      </c>
      <c r="AD136" s="21">
        <v>123</v>
      </c>
      <c r="AE136" s="41" t="s">
        <v>166</v>
      </c>
    </row>
    <row r="137" spans="1:31" s="22" customFormat="1" ht="46.5" thickBot="1">
      <c r="A137" s="17">
        <v>124</v>
      </c>
      <c r="B137" s="42" t="s">
        <v>275</v>
      </c>
      <c r="C137" s="38">
        <v>40</v>
      </c>
      <c r="D137" s="39">
        <v>15440</v>
      </c>
      <c r="E137" s="19" t="s">
        <v>43</v>
      </c>
      <c r="F137" s="20" t="s">
        <v>43</v>
      </c>
      <c r="G137" s="40" t="s">
        <v>43</v>
      </c>
      <c r="H137" s="19" t="s">
        <v>43</v>
      </c>
      <c r="I137" s="20" t="s">
        <v>43</v>
      </c>
      <c r="J137" s="40" t="s">
        <v>43</v>
      </c>
      <c r="K137" s="19" t="s">
        <v>43</v>
      </c>
      <c r="L137" s="20" t="s">
        <v>43</v>
      </c>
      <c r="M137" s="40" t="s">
        <v>43</v>
      </c>
      <c r="N137" s="19" t="s">
        <v>43</v>
      </c>
      <c r="O137" s="20" t="s">
        <v>43</v>
      </c>
      <c r="P137" s="40" t="s">
        <v>43</v>
      </c>
      <c r="Q137" s="23">
        <v>124</v>
      </c>
      <c r="R137" s="42" t="s">
        <v>275</v>
      </c>
      <c r="S137" s="38">
        <v>40</v>
      </c>
      <c r="T137" s="39">
        <v>15440</v>
      </c>
      <c r="U137" s="19" t="s">
        <v>43</v>
      </c>
      <c r="V137" s="19" t="s">
        <v>43</v>
      </c>
      <c r="W137" s="19" t="s">
        <v>43</v>
      </c>
      <c r="X137" s="19" t="s">
        <v>43</v>
      </c>
      <c r="Y137" s="20" t="s">
        <v>43</v>
      </c>
      <c r="Z137" s="40" t="s">
        <v>43</v>
      </c>
      <c r="AA137" s="19" t="s">
        <v>43</v>
      </c>
      <c r="AB137" s="20" t="s">
        <v>43</v>
      </c>
      <c r="AC137" s="40" t="s">
        <v>43</v>
      </c>
      <c r="AD137" s="21">
        <v>124</v>
      </c>
      <c r="AE137" s="41" t="s">
        <v>167</v>
      </c>
    </row>
    <row r="138" spans="1:31" ht="15.75" thickBot="1">
      <c r="A138" s="11">
        <v>125</v>
      </c>
      <c r="B138" s="29" t="s">
        <v>276</v>
      </c>
      <c r="C138" s="34">
        <v>300</v>
      </c>
      <c r="D138" s="35">
        <v>41616</v>
      </c>
      <c r="E138" s="14">
        <f t="shared" si="34"/>
        <v>32217.5</v>
      </c>
      <c r="F138" s="6">
        <f t="shared" si="35"/>
        <v>6443.5</v>
      </c>
      <c r="G138" s="31">
        <v>38661</v>
      </c>
      <c r="H138" s="14" t="s">
        <v>43</v>
      </c>
      <c r="I138" s="6" t="s">
        <v>43</v>
      </c>
      <c r="J138" s="31" t="s">
        <v>43</v>
      </c>
      <c r="K138" s="14" t="s">
        <v>43</v>
      </c>
      <c r="L138" s="6" t="s">
        <v>43</v>
      </c>
      <c r="M138" s="31" t="s">
        <v>43</v>
      </c>
      <c r="N138" s="14">
        <f t="shared" si="32"/>
        <v>33772.5</v>
      </c>
      <c r="O138" s="6">
        <f t="shared" si="33"/>
        <v>6754.5</v>
      </c>
      <c r="P138" s="31">
        <v>40527</v>
      </c>
      <c r="Q138" s="10">
        <v>125</v>
      </c>
      <c r="R138" s="29" t="s">
        <v>276</v>
      </c>
      <c r="S138" s="34">
        <v>300</v>
      </c>
      <c r="T138" s="35">
        <v>41616</v>
      </c>
      <c r="U138" s="14" t="s">
        <v>43</v>
      </c>
      <c r="V138" s="14" t="s">
        <v>43</v>
      </c>
      <c r="W138" s="14" t="s">
        <v>43</v>
      </c>
      <c r="X138" s="14" t="s">
        <v>43</v>
      </c>
      <c r="Y138" s="6" t="s">
        <v>43</v>
      </c>
      <c r="Z138" s="31" t="s">
        <v>43</v>
      </c>
      <c r="AA138" s="14" t="s">
        <v>43</v>
      </c>
      <c r="AB138" s="6" t="s">
        <v>43</v>
      </c>
      <c r="AC138" s="31" t="s">
        <v>43</v>
      </c>
      <c r="AD138" s="13">
        <v>125</v>
      </c>
      <c r="AE138" s="26" t="s">
        <v>168</v>
      </c>
    </row>
    <row r="139" spans="1:31" s="22" customFormat="1" ht="24" thickBot="1">
      <c r="A139" s="17">
        <v>126</v>
      </c>
      <c r="B139" s="42" t="s">
        <v>277</v>
      </c>
      <c r="C139" s="38">
        <v>15</v>
      </c>
      <c r="D139" s="39">
        <v>58740</v>
      </c>
      <c r="E139" s="19" t="s">
        <v>43</v>
      </c>
      <c r="F139" s="20" t="s">
        <v>43</v>
      </c>
      <c r="G139" s="40" t="s">
        <v>43</v>
      </c>
      <c r="H139" s="19" t="s">
        <v>43</v>
      </c>
      <c r="I139" s="20" t="s">
        <v>43</v>
      </c>
      <c r="J139" s="40" t="s">
        <v>43</v>
      </c>
      <c r="K139" s="19" t="s">
        <v>43</v>
      </c>
      <c r="L139" s="20" t="s">
        <v>43</v>
      </c>
      <c r="M139" s="40" t="s">
        <v>43</v>
      </c>
      <c r="N139" s="19" t="s">
        <v>43</v>
      </c>
      <c r="O139" s="20" t="s">
        <v>43</v>
      </c>
      <c r="P139" s="40" t="s">
        <v>43</v>
      </c>
      <c r="Q139" s="23">
        <v>126</v>
      </c>
      <c r="R139" s="42" t="s">
        <v>277</v>
      </c>
      <c r="S139" s="38">
        <v>15</v>
      </c>
      <c r="T139" s="39">
        <v>58740</v>
      </c>
      <c r="U139" s="19" t="s">
        <v>43</v>
      </c>
      <c r="V139" s="19" t="s">
        <v>43</v>
      </c>
      <c r="W139" s="19" t="s">
        <v>43</v>
      </c>
      <c r="X139" s="19" t="s">
        <v>43</v>
      </c>
      <c r="Y139" s="20" t="s">
        <v>43</v>
      </c>
      <c r="Z139" s="40" t="s">
        <v>43</v>
      </c>
      <c r="AA139" s="19" t="s">
        <v>43</v>
      </c>
      <c r="AB139" s="20" t="s">
        <v>43</v>
      </c>
      <c r="AC139" s="40" t="s">
        <v>43</v>
      </c>
      <c r="AD139" s="21">
        <v>126</v>
      </c>
      <c r="AE139" s="41" t="s">
        <v>169</v>
      </c>
    </row>
    <row r="140" spans="1:31" s="71" customFormat="1">
      <c r="A140" s="11"/>
      <c r="B140" s="16"/>
      <c r="C140" s="73"/>
      <c r="D140" s="74"/>
      <c r="E140" s="72">
        <v>1</v>
      </c>
      <c r="F140" s="72">
        <v>2</v>
      </c>
      <c r="G140" s="72">
        <v>3</v>
      </c>
      <c r="H140" s="72">
        <v>4</v>
      </c>
      <c r="I140" s="72">
        <v>5</v>
      </c>
      <c r="J140" s="72">
        <v>6</v>
      </c>
      <c r="K140" s="72">
        <v>7</v>
      </c>
      <c r="L140" s="72">
        <v>8</v>
      </c>
      <c r="M140" s="72">
        <v>9</v>
      </c>
      <c r="N140" s="72">
        <v>10</v>
      </c>
      <c r="O140" s="72">
        <v>11</v>
      </c>
      <c r="P140" s="72">
        <v>12</v>
      </c>
      <c r="Q140" s="11"/>
      <c r="R140" s="16"/>
      <c r="S140" s="73"/>
      <c r="T140" s="74"/>
      <c r="U140" s="72">
        <v>13</v>
      </c>
      <c r="V140" s="72">
        <v>14</v>
      </c>
      <c r="W140" s="72">
        <v>15</v>
      </c>
      <c r="X140" s="72">
        <v>16</v>
      </c>
      <c r="Y140" s="72">
        <v>17</v>
      </c>
      <c r="Z140" s="72">
        <v>18</v>
      </c>
      <c r="AA140" s="72">
        <v>19</v>
      </c>
      <c r="AB140" s="72">
        <v>20</v>
      </c>
      <c r="AC140" s="72">
        <v>21</v>
      </c>
    </row>
    <row r="141" spans="1:31" ht="35.25" thickBot="1">
      <c r="A141" s="11">
        <v>127</v>
      </c>
      <c r="B141" s="29" t="s">
        <v>278</v>
      </c>
      <c r="C141" s="34">
        <v>20</v>
      </c>
      <c r="D141" s="35">
        <v>51840</v>
      </c>
      <c r="E141" s="14">
        <f t="shared" si="34"/>
        <v>36704.833333333336</v>
      </c>
      <c r="F141" s="6">
        <f t="shared" si="35"/>
        <v>7340.9666666666672</v>
      </c>
      <c r="G141" s="31">
        <v>44045.8</v>
      </c>
      <c r="H141" s="14" t="s">
        <v>43</v>
      </c>
      <c r="I141" s="6" t="s">
        <v>43</v>
      </c>
      <c r="J141" s="31" t="s">
        <v>43</v>
      </c>
      <c r="K141" s="14" t="s">
        <v>43</v>
      </c>
      <c r="L141" s="6" t="s">
        <v>43</v>
      </c>
      <c r="M141" s="31" t="s">
        <v>43</v>
      </c>
      <c r="N141" s="14">
        <f t="shared" si="32"/>
        <v>38053.833333333336</v>
      </c>
      <c r="O141" s="6">
        <f t="shared" si="33"/>
        <v>7610.7666666666628</v>
      </c>
      <c r="P141" s="31">
        <v>45664.6</v>
      </c>
      <c r="Q141" s="10">
        <v>127</v>
      </c>
      <c r="R141" s="29" t="s">
        <v>278</v>
      </c>
      <c r="S141" s="34">
        <v>20</v>
      </c>
      <c r="T141" s="35">
        <v>51840</v>
      </c>
      <c r="U141" s="14" t="s">
        <v>43</v>
      </c>
      <c r="V141" s="14" t="s">
        <v>43</v>
      </c>
      <c r="W141" s="14" t="s">
        <v>43</v>
      </c>
      <c r="X141" s="14" t="s">
        <v>43</v>
      </c>
      <c r="Y141" s="6" t="s">
        <v>43</v>
      </c>
      <c r="Z141" s="31" t="s">
        <v>43</v>
      </c>
      <c r="AA141" s="14" t="s">
        <v>43</v>
      </c>
      <c r="AB141" s="6" t="s">
        <v>43</v>
      </c>
      <c r="AC141" s="31" t="s">
        <v>43</v>
      </c>
      <c r="AD141" s="13">
        <v>127</v>
      </c>
      <c r="AE141" s="26" t="s">
        <v>170</v>
      </c>
    </row>
    <row r="142" spans="1:31" s="22" customFormat="1" ht="24" thickBot="1">
      <c r="A142" s="17">
        <v>128</v>
      </c>
      <c r="B142" s="42" t="s">
        <v>279</v>
      </c>
      <c r="C142" s="38">
        <v>100</v>
      </c>
      <c r="D142" s="39">
        <v>135000</v>
      </c>
      <c r="E142" s="19" t="s">
        <v>43</v>
      </c>
      <c r="F142" s="20" t="s">
        <v>43</v>
      </c>
      <c r="G142" s="40" t="s">
        <v>43</v>
      </c>
      <c r="H142" s="19" t="s">
        <v>43</v>
      </c>
      <c r="I142" s="20" t="s">
        <v>43</v>
      </c>
      <c r="J142" s="40" t="s">
        <v>43</v>
      </c>
      <c r="K142" s="19" t="s">
        <v>43</v>
      </c>
      <c r="L142" s="20" t="s">
        <v>43</v>
      </c>
      <c r="M142" s="40" t="s">
        <v>43</v>
      </c>
      <c r="N142" s="19" t="s">
        <v>43</v>
      </c>
      <c r="O142" s="20" t="s">
        <v>43</v>
      </c>
      <c r="P142" s="40" t="s">
        <v>43</v>
      </c>
      <c r="Q142" s="23">
        <v>128</v>
      </c>
      <c r="R142" s="42" t="s">
        <v>279</v>
      </c>
      <c r="S142" s="38">
        <v>100</v>
      </c>
      <c r="T142" s="39">
        <v>135000</v>
      </c>
      <c r="U142" s="19" t="s">
        <v>43</v>
      </c>
      <c r="V142" s="19" t="s">
        <v>43</v>
      </c>
      <c r="W142" s="19" t="s">
        <v>43</v>
      </c>
      <c r="X142" s="19" t="s">
        <v>43</v>
      </c>
      <c r="Y142" s="20" t="s">
        <v>43</v>
      </c>
      <c r="Z142" s="40" t="s">
        <v>43</v>
      </c>
      <c r="AA142" s="19" t="s">
        <v>43</v>
      </c>
      <c r="AB142" s="20" t="s">
        <v>43</v>
      </c>
      <c r="AC142" s="40" t="s">
        <v>43</v>
      </c>
      <c r="AD142" s="21">
        <v>128</v>
      </c>
      <c r="AE142" s="41" t="s">
        <v>171</v>
      </c>
    </row>
    <row r="143" spans="1:31" s="67" customFormat="1" ht="24" thickBot="1">
      <c r="A143" s="55">
        <v>129</v>
      </c>
      <c r="B143" s="70" t="s">
        <v>279</v>
      </c>
      <c r="C143" s="57">
        <v>10</v>
      </c>
      <c r="D143" s="58">
        <v>29880</v>
      </c>
      <c r="E143" s="59" t="s">
        <v>43</v>
      </c>
      <c r="F143" s="60" t="s">
        <v>43</v>
      </c>
      <c r="G143" s="61" t="s">
        <v>43</v>
      </c>
      <c r="H143" s="59" t="s">
        <v>43</v>
      </c>
      <c r="I143" s="60" t="s">
        <v>43</v>
      </c>
      <c r="J143" s="61" t="s">
        <v>43</v>
      </c>
      <c r="K143" s="59" t="s">
        <v>43</v>
      </c>
      <c r="L143" s="60" t="s">
        <v>43</v>
      </c>
      <c r="M143" s="61" t="s">
        <v>43</v>
      </c>
      <c r="N143" s="62">
        <f t="shared" si="32"/>
        <v>26596.666666666668</v>
      </c>
      <c r="O143" s="63">
        <f t="shared" si="33"/>
        <v>5319.3333333333321</v>
      </c>
      <c r="P143" s="64">
        <v>31916</v>
      </c>
      <c r="Q143" s="69">
        <v>129</v>
      </c>
      <c r="R143" s="70" t="s">
        <v>279</v>
      </c>
      <c r="S143" s="57">
        <v>10</v>
      </c>
      <c r="T143" s="58">
        <v>29880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60" t="s">
        <v>43</v>
      </c>
      <c r="Z143" s="61" t="s">
        <v>43</v>
      </c>
      <c r="AA143" s="59" t="s">
        <v>43</v>
      </c>
      <c r="AB143" s="60" t="s">
        <v>43</v>
      </c>
      <c r="AC143" s="61" t="s">
        <v>43</v>
      </c>
      <c r="AD143" s="65">
        <v>129</v>
      </c>
      <c r="AE143" s="68" t="s">
        <v>172</v>
      </c>
    </row>
    <row r="144" spans="1:31" ht="15.75" thickBot="1">
      <c r="A144" s="11">
        <v>130</v>
      </c>
      <c r="B144" s="29" t="s">
        <v>280</v>
      </c>
      <c r="C144" s="34">
        <v>280</v>
      </c>
      <c r="D144" s="35" t="s">
        <v>310</v>
      </c>
      <c r="E144" s="14">
        <f t="shared" si="34"/>
        <v>15145.666666666666</v>
      </c>
      <c r="F144" s="6">
        <f t="shared" si="35"/>
        <v>3029.1333333333332</v>
      </c>
      <c r="G144" s="31">
        <v>18174.8</v>
      </c>
      <c r="H144" s="14" t="s">
        <v>43</v>
      </c>
      <c r="I144" s="6" t="s">
        <v>43</v>
      </c>
      <c r="J144" s="31" t="s">
        <v>43</v>
      </c>
      <c r="K144" s="14" t="s">
        <v>43</v>
      </c>
      <c r="L144" s="6" t="s">
        <v>43</v>
      </c>
      <c r="M144" s="31" t="s">
        <v>43</v>
      </c>
      <c r="N144" s="14">
        <f t="shared" ref="N144:N154" si="66">P144/1.2</f>
        <v>13766.666666666668</v>
      </c>
      <c r="O144" s="6">
        <f t="shared" ref="O144:O154" si="67">P144-N144</f>
        <v>2753.3333333333321</v>
      </c>
      <c r="P144" s="31">
        <v>16520</v>
      </c>
      <c r="Q144" s="10">
        <v>130</v>
      </c>
      <c r="R144" s="29" t="s">
        <v>280</v>
      </c>
      <c r="S144" s="34">
        <v>280</v>
      </c>
      <c r="T144" s="35" t="s">
        <v>310</v>
      </c>
      <c r="U144" s="14" t="s">
        <v>43</v>
      </c>
      <c r="V144" s="14" t="s">
        <v>43</v>
      </c>
      <c r="W144" s="14" t="s">
        <v>43</v>
      </c>
      <c r="X144" s="14" t="s">
        <v>43</v>
      </c>
      <c r="Y144" s="6" t="s">
        <v>43</v>
      </c>
      <c r="Z144" s="31" t="s">
        <v>43</v>
      </c>
      <c r="AA144" s="14" t="s">
        <v>43</v>
      </c>
      <c r="AB144" s="6" t="s">
        <v>43</v>
      </c>
      <c r="AC144" s="31" t="s">
        <v>43</v>
      </c>
      <c r="AD144" s="13">
        <v>130</v>
      </c>
      <c r="AE144" s="26" t="s">
        <v>173</v>
      </c>
    </row>
    <row r="145" spans="1:31" s="22" customFormat="1" ht="35.25" thickBot="1">
      <c r="A145" s="17">
        <v>131</v>
      </c>
      <c r="B145" s="42" t="s">
        <v>281</v>
      </c>
      <c r="C145" s="38">
        <v>1000</v>
      </c>
      <c r="D145" s="39">
        <v>63840</v>
      </c>
      <c r="E145" s="19" t="s">
        <v>43</v>
      </c>
      <c r="F145" s="20" t="s">
        <v>43</v>
      </c>
      <c r="G145" s="40" t="s">
        <v>43</v>
      </c>
      <c r="H145" s="19" t="s">
        <v>43</v>
      </c>
      <c r="I145" s="20" t="s">
        <v>43</v>
      </c>
      <c r="J145" s="40" t="s">
        <v>43</v>
      </c>
      <c r="K145" s="19" t="s">
        <v>43</v>
      </c>
      <c r="L145" s="20" t="s">
        <v>43</v>
      </c>
      <c r="M145" s="40" t="s">
        <v>43</v>
      </c>
      <c r="N145" s="19" t="s">
        <v>43</v>
      </c>
      <c r="O145" s="20" t="s">
        <v>43</v>
      </c>
      <c r="P145" s="19" t="s">
        <v>43</v>
      </c>
      <c r="Q145" s="23">
        <v>131</v>
      </c>
      <c r="R145" s="42" t="s">
        <v>281</v>
      </c>
      <c r="S145" s="38">
        <v>1000</v>
      </c>
      <c r="T145" s="39">
        <v>63840</v>
      </c>
      <c r="U145" s="19" t="s">
        <v>43</v>
      </c>
      <c r="V145" s="19" t="s">
        <v>43</v>
      </c>
      <c r="W145" s="19" t="s">
        <v>43</v>
      </c>
      <c r="X145" s="19" t="s">
        <v>43</v>
      </c>
      <c r="Y145" s="20" t="s">
        <v>43</v>
      </c>
      <c r="Z145" s="40" t="s">
        <v>43</v>
      </c>
      <c r="AA145" s="19" t="s">
        <v>43</v>
      </c>
      <c r="AB145" s="20" t="s">
        <v>43</v>
      </c>
      <c r="AC145" s="40" t="s">
        <v>43</v>
      </c>
      <c r="AD145" s="21">
        <v>131</v>
      </c>
      <c r="AE145" s="41" t="s">
        <v>174</v>
      </c>
    </row>
    <row r="146" spans="1:31" ht="24" thickBot="1">
      <c r="A146" s="11">
        <v>132</v>
      </c>
      <c r="B146" s="29" t="s">
        <v>282</v>
      </c>
      <c r="C146" s="34">
        <v>10</v>
      </c>
      <c r="D146" s="35">
        <v>27170</v>
      </c>
      <c r="E146" s="14">
        <f t="shared" ref="E146" si="68">G146/1.2</f>
        <v>19240</v>
      </c>
      <c r="F146" s="6">
        <f t="shared" ref="F146" si="69">G146-E146</f>
        <v>3848</v>
      </c>
      <c r="G146" s="31">
        <v>23088</v>
      </c>
      <c r="H146" s="14" t="s">
        <v>43</v>
      </c>
      <c r="I146" s="6" t="s">
        <v>43</v>
      </c>
      <c r="J146" s="31" t="s">
        <v>43</v>
      </c>
      <c r="K146" s="14" t="s">
        <v>43</v>
      </c>
      <c r="L146" s="6" t="s">
        <v>43</v>
      </c>
      <c r="M146" s="31" t="s">
        <v>43</v>
      </c>
      <c r="N146" s="14">
        <f t="shared" si="66"/>
        <v>19949.416666666668</v>
      </c>
      <c r="O146" s="6">
        <f t="shared" si="67"/>
        <v>3989.8833333333314</v>
      </c>
      <c r="P146" s="31">
        <v>23939.3</v>
      </c>
      <c r="Q146" s="10">
        <v>132</v>
      </c>
      <c r="R146" s="29" t="s">
        <v>282</v>
      </c>
      <c r="S146" s="34">
        <v>10</v>
      </c>
      <c r="T146" s="35">
        <v>27170</v>
      </c>
      <c r="U146" s="14" t="s">
        <v>43</v>
      </c>
      <c r="V146" s="14" t="s">
        <v>43</v>
      </c>
      <c r="W146" s="14" t="s">
        <v>43</v>
      </c>
      <c r="X146" s="14" t="s">
        <v>43</v>
      </c>
      <c r="Y146" s="6" t="s">
        <v>43</v>
      </c>
      <c r="Z146" s="31" t="s">
        <v>43</v>
      </c>
      <c r="AA146" s="14" t="s">
        <v>43</v>
      </c>
      <c r="AB146" s="6" t="s">
        <v>43</v>
      </c>
      <c r="AC146" s="31" t="s">
        <v>43</v>
      </c>
      <c r="AD146" s="13">
        <v>132</v>
      </c>
      <c r="AE146" s="26" t="s">
        <v>175</v>
      </c>
    </row>
    <row r="147" spans="1:31" ht="24.75" customHeight="1" thickBot="1">
      <c r="A147" s="11">
        <v>133</v>
      </c>
      <c r="B147" s="29" t="s">
        <v>283</v>
      </c>
      <c r="C147" s="34">
        <v>1</v>
      </c>
      <c r="D147" s="35">
        <v>15000</v>
      </c>
      <c r="E147" s="14" t="s">
        <v>43</v>
      </c>
      <c r="F147" s="6" t="s">
        <v>43</v>
      </c>
      <c r="G147" s="31" t="s">
        <v>43</v>
      </c>
      <c r="H147" s="14" t="s">
        <v>43</v>
      </c>
      <c r="I147" s="6" t="s">
        <v>43</v>
      </c>
      <c r="J147" s="31" t="s">
        <v>43</v>
      </c>
      <c r="K147" s="14">
        <f t="shared" ref="K147" si="70">M147/1.2</f>
        <v>12500</v>
      </c>
      <c r="L147" s="6">
        <f t="shared" ref="L147:L148" si="71">M147-K147</f>
        <v>2500</v>
      </c>
      <c r="M147" s="31">
        <v>15000</v>
      </c>
      <c r="N147" s="14" t="s">
        <v>43</v>
      </c>
      <c r="O147" s="6" t="s">
        <v>43</v>
      </c>
      <c r="P147" s="14" t="s">
        <v>43</v>
      </c>
      <c r="Q147" s="10">
        <v>133</v>
      </c>
      <c r="R147" s="29" t="s">
        <v>283</v>
      </c>
      <c r="S147" s="34">
        <v>1</v>
      </c>
      <c r="T147" s="35">
        <v>15000</v>
      </c>
      <c r="U147" s="14" t="s">
        <v>43</v>
      </c>
      <c r="V147" s="14" t="s">
        <v>43</v>
      </c>
      <c r="W147" s="14" t="s">
        <v>43</v>
      </c>
      <c r="X147" s="14" t="s">
        <v>43</v>
      </c>
      <c r="Y147" s="6" t="s">
        <v>43</v>
      </c>
      <c r="Z147" s="31" t="s">
        <v>43</v>
      </c>
      <c r="AA147" s="14" t="s">
        <v>43</v>
      </c>
      <c r="AB147" s="6" t="s">
        <v>43</v>
      </c>
      <c r="AC147" s="31" t="s">
        <v>43</v>
      </c>
      <c r="AD147" s="13">
        <v>133</v>
      </c>
      <c r="AE147" s="26" t="s">
        <v>176</v>
      </c>
    </row>
    <row r="148" spans="1:31" ht="27" customHeight="1" thickBot="1">
      <c r="A148" s="11">
        <v>134</v>
      </c>
      <c r="B148" s="29" t="s">
        <v>284</v>
      </c>
      <c r="C148" s="34">
        <v>20</v>
      </c>
      <c r="D148" s="35">
        <v>300000</v>
      </c>
      <c r="E148" s="14" t="s">
        <v>43</v>
      </c>
      <c r="F148" s="6" t="s">
        <v>43</v>
      </c>
      <c r="G148" s="31" t="s">
        <v>43</v>
      </c>
      <c r="H148" s="14" t="s">
        <v>43</v>
      </c>
      <c r="I148" s="6" t="s">
        <v>43</v>
      </c>
      <c r="J148" s="31" t="s">
        <v>43</v>
      </c>
      <c r="K148" s="14">
        <f t="shared" ref="K148" si="72">M148/1.2</f>
        <v>250000</v>
      </c>
      <c r="L148" s="6">
        <f t="shared" si="71"/>
        <v>50000</v>
      </c>
      <c r="M148" s="31">
        <v>300000</v>
      </c>
      <c r="N148" s="14" t="s">
        <v>43</v>
      </c>
      <c r="O148" s="6" t="s">
        <v>43</v>
      </c>
      <c r="P148" s="14" t="s">
        <v>43</v>
      </c>
      <c r="Q148" s="10">
        <v>134</v>
      </c>
      <c r="R148" s="29" t="s">
        <v>284</v>
      </c>
      <c r="S148" s="34">
        <v>20</v>
      </c>
      <c r="T148" s="35">
        <v>300000</v>
      </c>
      <c r="U148" s="14" t="s">
        <v>43</v>
      </c>
      <c r="V148" s="14" t="s">
        <v>43</v>
      </c>
      <c r="W148" s="14" t="s">
        <v>43</v>
      </c>
      <c r="X148" s="14" t="s">
        <v>43</v>
      </c>
      <c r="Y148" s="6" t="s">
        <v>43</v>
      </c>
      <c r="Z148" s="31" t="s">
        <v>43</v>
      </c>
      <c r="AA148" s="14" t="s">
        <v>43</v>
      </c>
      <c r="AB148" s="6" t="s">
        <v>43</v>
      </c>
      <c r="AC148" s="31" t="s">
        <v>43</v>
      </c>
      <c r="AD148" s="13">
        <v>134</v>
      </c>
      <c r="AE148" s="26" t="s">
        <v>177</v>
      </c>
    </row>
    <row r="149" spans="1:31" s="22" customFormat="1" ht="24" thickBot="1">
      <c r="A149" s="17">
        <v>135</v>
      </c>
      <c r="B149" s="42" t="s">
        <v>10</v>
      </c>
      <c r="C149" s="38">
        <v>200</v>
      </c>
      <c r="D149" s="39">
        <v>4400</v>
      </c>
      <c r="E149" s="19" t="s">
        <v>43</v>
      </c>
      <c r="F149" s="20" t="s">
        <v>43</v>
      </c>
      <c r="G149" s="40" t="s">
        <v>43</v>
      </c>
      <c r="H149" s="19" t="s">
        <v>43</v>
      </c>
      <c r="I149" s="20" t="s">
        <v>43</v>
      </c>
      <c r="J149" s="40" t="s">
        <v>43</v>
      </c>
      <c r="K149" s="19" t="s">
        <v>43</v>
      </c>
      <c r="L149" s="20" t="s">
        <v>43</v>
      </c>
      <c r="M149" s="40" t="s">
        <v>43</v>
      </c>
      <c r="N149" s="19" t="s">
        <v>43</v>
      </c>
      <c r="O149" s="20" t="s">
        <v>43</v>
      </c>
      <c r="P149" s="19" t="s">
        <v>43</v>
      </c>
      <c r="Q149" s="23">
        <v>135</v>
      </c>
      <c r="R149" s="42" t="s">
        <v>10</v>
      </c>
      <c r="S149" s="38">
        <v>200</v>
      </c>
      <c r="T149" s="39">
        <v>4400</v>
      </c>
      <c r="U149" s="19" t="s">
        <v>43</v>
      </c>
      <c r="V149" s="19" t="s">
        <v>43</v>
      </c>
      <c r="W149" s="19" t="s">
        <v>43</v>
      </c>
      <c r="X149" s="19" t="s">
        <v>43</v>
      </c>
      <c r="Y149" s="20" t="s">
        <v>43</v>
      </c>
      <c r="Z149" s="40" t="s">
        <v>43</v>
      </c>
      <c r="AA149" s="19" t="s">
        <v>43</v>
      </c>
      <c r="AB149" s="20" t="s">
        <v>43</v>
      </c>
      <c r="AC149" s="40" t="s">
        <v>43</v>
      </c>
      <c r="AD149" s="21">
        <v>135</v>
      </c>
      <c r="AE149" s="41" t="s">
        <v>21</v>
      </c>
    </row>
    <row r="150" spans="1:31" s="22" customFormat="1" ht="15.75" thickBot="1">
      <c r="A150" s="17">
        <v>136</v>
      </c>
      <c r="B150" s="42" t="s">
        <v>11</v>
      </c>
      <c r="C150" s="38">
        <v>500</v>
      </c>
      <c r="D150" s="39">
        <v>17300</v>
      </c>
      <c r="E150" s="19" t="s">
        <v>43</v>
      </c>
      <c r="F150" s="20" t="s">
        <v>43</v>
      </c>
      <c r="G150" s="40" t="s">
        <v>43</v>
      </c>
      <c r="H150" s="19" t="s">
        <v>43</v>
      </c>
      <c r="I150" s="20" t="s">
        <v>43</v>
      </c>
      <c r="J150" s="40" t="s">
        <v>43</v>
      </c>
      <c r="K150" s="19" t="s">
        <v>43</v>
      </c>
      <c r="L150" s="20" t="s">
        <v>43</v>
      </c>
      <c r="M150" s="40" t="s">
        <v>43</v>
      </c>
      <c r="N150" s="19" t="s">
        <v>43</v>
      </c>
      <c r="O150" s="20" t="s">
        <v>43</v>
      </c>
      <c r="P150" s="19" t="s">
        <v>43</v>
      </c>
      <c r="Q150" s="23">
        <v>136</v>
      </c>
      <c r="R150" s="42" t="s">
        <v>11</v>
      </c>
      <c r="S150" s="38">
        <v>500</v>
      </c>
      <c r="T150" s="39">
        <v>17300</v>
      </c>
      <c r="U150" s="19" t="s">
        <v>43</v>
      </c>
      <c r="V150" s="19" t="s">
        <v>43</v>
      </c>
      <c r="W150" s="19" t="s">
        <v>43</v>
      </c>
      <c r="X150" s="19" t="s">
        <v>43</v>
      </c>
      <c r="Y150" s="20" t="s">
        <v>43</v>
      </c>
      <c r="Z150" s="40" t="s">
        <v>43</v>
      </c>
      <c r="AA150" s="19" t="s">
        <v>43</v>
      </c>
      <c r="AB150" s="20" t="s">
        <v>43</v>
      </c>
      <c r="AC150" s="40" t="s">
        <v>43</v>
      </c>
      <c r="AD150" s="21">
        <v>136</v>
      </c>
      <c r="AE150" s="41" t="s">
        <v>22</v>
      </c>
    </row>
    <row r="151" spans="1:31" s="67" customFormat="1" ht="15.75" thickBot="1">
      <c r="A151" s="55">
        <v>137</v>
      </c>
      <c r="B151" s="70" t="s">
        <v>11</v>
      </c>
      <c r="C151" s="57">
        <v>600</v>
      </c>
      <c r="D151" s="58">
        <v>80010</v>
      </c>
      <c r="E151" s="59" t="s">
        <v>43</v>
      </c>
      <c r="F151" s="60" t="s">
        <v>43</v>
      </c>
      <c r="G151" s="61" t="s">
        <v>43</v>
      </c>
      <c r="H151" s="59" t="s">
        <v>43</v>
      </c>
      <c r="I151" s="60" t="s">
        <v>43</v>
      </c>
      <c r="J151" s="61" t="s">
        <v>43</v>
      </c>
      <c r="K151" s="59" t="s">
        <v>43</v>
      </c>
      <c r="L151" s="60" t="s">
        <v>43</v>
      </c>
      <c r="M151" s="61" t="s">
        <v>43</v>
      </c>
      <c r="N151" s="62">
        <f t="shared" si="66"/>
        <v>79610</v>
      </c>
      <c r="O151" s="63">
        <f t="shared" si="67"/>
        <v>15922</v>
      </c>
      <c r="P151" s="64">
        <v>95532</v>
      </c>
      <c r="Q151" s="69">
        <v>137</v>
      </c>
      <c r="R151" s="70" t="s">
        <v>11</v>
      </c>
      <c r="S151" s="57">
        <v>600</v>
      </c>
      <c r="T151" s="58">
        <v>80010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60" t="s">
        <v>43</v>
      </c>
      <c r="Z151" s="61" t="s">
        <v>43</v>
      </c>
      <c r="AA151" s="59" t="s">
        <v>43</v>
      </c>
      <c r="AB151" s="60" t="s">
        <v>43</v>
      </c>
      <c r="AC151" s="61" t="s">
        <v>43</v>
      </c>
      <c r="AD151" s="65">
        <v>137</v>
      </c>
      <c r="AE151" s="68" t="s">
        <v>23</v>
      </c>
    </row>
    <row r="152" spans="1:31" s="67" customFormat="1" ht="15.75" thickBot="1">
      <c r="A152" s="55">
        <v>138</v>
      </c>
      <c r="B152" s="70" t="s">
        <v>11</v>
      </c>
      <c r="C152" s="57">
        <v>600</v>
      </c>
      <c r="D152" s="58">
        <v>107640</v>
      </c>
      <c r="E152" s="59" t="s">
        <v>43</v>
      </c>
      <c r="F152" s="60" t="s">
        <v>43</v>
      </c>
      <c r="G152" s="61" t="s">
        <v>43</v>
      </c>
      <c r="H152" s="59" t="s">
        <v>43</v>
      </c>
      <c r="I152" s="60" t="s">
        <v>43</v>
      </c>
      <c r="J152" s="61" t="s">
        <v>43</v>
      </c>
      <c r="K152" s="59" t="s">
        <v>43</v>
      </c>
      <c r="L152" s="60" t="s">
        <v>43</v>
      </c>
      <c r="M152" s="61" t="s">
        <v>43</v>
      </c>
      <c r="N152" s="62">
        <f t="shared" si="66"/>
        <v>108200</v>
      </c>
      <c r="O152" s="63">
        <f t="shared" si="67"/>
        <v>21640</v>
      </c>
      <c r="P152" s="64">
        <v>129840</v>
      </c>
      <c r="Q152" s="69">
        <v>138</v>
      </c>
      <c r="R152" s="70" t="s">
        <v>11</v>
      </c>
      <c r="S152" s="57">
        <v>600</v>
      </c>
      <c r="T152" s="58">
        <v>107640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60" t="s">
        <v>43</v>
      </c>
      <c r="Z152" s="61" t="s">
        <v>43</v>
      </c>
      <c r="AA152" s="59" t="s">
        <v>43</v>
      </c>
      <c r="AB152" s="60" t="s">
        <v>43</v>
      </c>
      <c r="AC152" s="61" t="s">
        <v>43</v>
      </c>
      <c r="AD152" s="65">
        <v>138</v>
      </c>
      <c r="AE152" s="68" t="s">
        <v>24</v>
      </c>
    </row>
    <row r="153" spans="1:31" s="22" customFormat="1" ht="24" thickBot="1">
      <c r="A153" s="17">
        <v>139</v>
      </c>
      <c r="B153" s="42" t="s">
        <v>12</v>
      </c>
      <c r="C153" s="38">
        <v>35</v>
      </c>
      <c r="D153" s="39" t="s">
        <v>311</v>
      </c>
      <c r="E153" s="19" t="s">
        <v>43</v>
      </c>
      <c r="F153" s="20" t="s">
        <v>43</v>
      </c>
      <c r="G153" s="40" t="s">
        <v>43</v>
      </c>
      <c r="H153" s="19" t="s">
        <v>43</v>
      </c>
      <c r="I153" s="20" t="s">
        <v>43</v>
      </c>
      <c r="J153" s="40" t="s">
        <v>43</v>
      </c>
      <c r="K153" s="19" t="s">
        <v>43</v>
      </c>
      <c r="L153" s="20" t="s">
        <v>43</v>
      </c>
      <c r="M153" s="40" t="s">
        <v>43</v>
      </c>
      <c r="N153" s="19" t="s">
        <v>43</v>
      </c>
      <c r="O153" s="20" t="s">
        <v>43</v>
      </c>
      <c r="P153" s="40" t="s">
        <v>43</v>
      </c>
      <c r="Q153" s="23">
        <v>139</v>
      </c>
      <c r="R153" s="42" t="s">
        <v>12</v>
      </c>
      <c r="S153" s="38">
        <v>35</v>
      </c>
      <c r="T153" s="39" t="s">
        <v>311</v>
      </c>
      <c r="U153" s="19" t="s">
        <v>43</v>
      </c>
      <c r="V153" s="19" t="s">
        <v>43</v>
      </c>
      <c r="W153" s="19" t="s">
        <v>43</v>
      </c>
      <c r="X153" s="19" t="s">
        <v>43</v>
      </c>
      <c r="Y153" s="20" t="s">
        <v>43</v>
      </c>
      <c r="Z153" s="40" t="s">
        <v>43</v>
      </c>
      <c r="AA153" s="19" t="s">
        <v>43</v>
      </c>
      <c r="AB153" s="20" t="s">
        <v>43</v>
      </c>
      <c r="AC153" s="40" t="s">
        <v>43</v>
      </c>
      <c r="AD153" s="21">
        <v>139</v>
      </c>
      <c r="AE153" s="41" t="s">
        <v>25</v>
      </c>
    </row>
    <row r="154" spans="1:31" ht="15.75" thickBot="1">
      <c r="A154" s="11">
        <v>140</v>
      </c>
      <c r="B154" s="29" t="s">
        <v>13</v>
      </c>
      <c r="C154" s="34">
        <v>70</v>
      </c>
      <c r="D154" s="35">
        <v>50589</v>
      </c>
      <c r="E154" s="14" t="s">
        <v>43</v>
      </c>
      <c r="F154" s="6" t="s">
        <v>43</v>
      </c>
      <c r="G154" s="31" t="s">
        <v>43</v>
      </c>
      <c r="H154" s="14" t="s">
        <v>43</v>
      </c>
      <c r="I154" s="6" t="s">
        <v>43</v>
      </c>
      <c r="J154" s="31" t="s">
        <v>43</v>
      </c>
      <c r="K154" s="14" t="s">
        <v>43</v>
      </c>
      <c r="L154" s="6" t="s">
        <v>43</v>
      </c>
      <c r="M154" s="31" t="s">
        <v>43</v>
      </c>
      <c r="N154" s="14">
        <f t="shared" si="66"/>
        <v>39506.25</v>
      </c>
      <c r="O154" s="6">
        <f t="shared" si="67"/>
        <v>7901.25</v>
      </c>
      <c r="P154" s="31">
        <v>47407.5</v>
      </c>
      <c r="Q154" s="10">
        <v>140</v>
      </c>
      <c r="R154" s="29" t="s">
        <v>13</v>
      </c>
      <c r="S154" s="34">
        <v>70</v>
      </c>
      <c r="T154" s="35">
        <v>50589</v>
      </c>
      <c r="U154" s="14" t="s">
        <v>43</v>
      </c>
      <c r="V154" s="14" t="s">
        <v>43</v>
      </c>
      <c r="W154" s="14" t="s">
        <v>43</v>
      </c>
      <c r="X154" s="14" t="s">
        <v>43</v>
      </c>
      <c r="Y154" s="6" t="s">
        <v>43</v>
      </c>
      <c r="Z154" s="31" t="s">
        <v>43</v>
      </c>
      <c r="AA154" s="14" t="s">
        <v>43</v>
      </c>
      <c r="AB154" s="6" t="s">
        <v>43</v>
      </c>
      <c r="AC154" s="31" t="s">
        <v>43</v>
      </c>
      <c r="AD154" s="13">
        <v>140</v>
      </c>
      <c r="AE154" s="26" t="s">
        <v>26</v>
      </c>
    </row>
    <row r="155" spans="1:31" s="22" customFormat="1" ht="24" thickBot="1">
      <c r="A155" s="17">
        <v>141</v>
      </c>
      <c r="B155" s="42" t="s">
        <v>14</v>
      </c>
      <c r="C155" s="38">
        <v>200</v>
      </c>
      <c r="D155" s="39">
        <v>8280</v>
      </c>
      <c r="E155" s="19" t="s">
        <v>43</v>
      </c>
      <c r="F155" s="20" t="s">
        <v>43</v>
      </c>
      <c r="G155" s="40" t="s">
        <v>43</v>
      </c>
      <c r="H155" s="19" t="s">
        <v>43</v>
      </c>
      <c r="I155" s="20" t="s">
        <v>43</v>
      </c>
      <c r="J155" s="40" t="s">
        <v>43</v>
      </c>
      <c r="K155" s="19" t="s">
        <v>43</v>
      </c>
      <c r="L155" s="20" t="s">
        <v>43</v>
      </c>
      <c r="M155" s="40" t="s">
        <v>43</v>
      </c>
      <c r="N155" s="19" t="s">
        <v>43</v>
      </c>
      <c r="O155" s="20" t="s">
        <v>43</v>
      </c>
      <c r="P155" s="40" t="s">
        <v>43</v>
      </c>
      <c r="Q155" s="23">
        <v>141</v>
      </c>
      <c r="R155" s="42" t="s">
        <v>14</v>
      </c>
      <c r="S155" s="38">
        <v>200</v>
      </c>
      <c r="T155" s="39">
        <v>8280</v>
      </c>
      <c r="U155" s="19" t="s">
        <v>43</v>
      </c>
      <c r="V155" s="19" t="s">
        <v>43</v>
      </c>
      <c r="W155" s="19" t="s">
        <v>43</v>
      </c>
      <c r="X155" s="19" t="s">
        <v>43</v>
      </c>
      <c r="Y155" s="20" t="s">
        <v>43</v>
      </c>
      <c r="Z155" s="40" t="s">
        <v>43</v>
      </c>
      <c r="AA155" s="19" t="s">
        <v>43</v>
      </c>
      <c r="AB155" s="20" t="s">
        <v>43</v>
      </c>
      <c r="AC155" s="40" t="s">
        <v>43</v>
      </c>
      <c r="AD155" s="21">
        <v>141</v>
      </c>
      <c r="AE155" s="41" t="s">
        <v>27</v>
      </c>
    </row>
    <row r="156" spans="1:31" s="22" customFormat="1" ht="24" thickBot="1">
      <c r="A156" s="17">
        <v>142</v>
      </c>
      <c r="B156" s="42" t="s">
        <v>14</v>
      </c>
      <c r="C156" s="38">
        <v>10</v>
      </c>
      <c r="D156" s="39">
        <v>3700</v>
      </c>
      <c r="E156" s="19" t="s">
        <v>43</v>
      </c>
      <c r="F156" s="20" t="s">
        <v>43</v>
      </c>
      <c r="G156" s="40" t="s">
        <v>43</v>
      </c>
      <c r="H156" s="19" t="s">
        <v>43</v>
      </c>
      <c r="I156" s="20" t="s">
        <v>43</v>
      </c>
      <c r="J156" s="40" t="s">
        <v>43</v>
      </c>
      <c r="K156" s="19" t="s">
        <v>43</v>
      </c>
      <c r="L156" s="20" t="s">
        <v>43</v>
      </c>
      <c r="M156" s="40" t="s">
        <v>43</v>
      </c>
      <c r="N156" s="19" t="s">
        <v>43</v>
      </c>
      <c r="O156" s="20" t="s">
        <v>43</v>
      </c>
      <c r="P156" s="40" t="s">
        <v>43</v>
      </c>
      <c r="Q156" s="23">
        <v>142</v>
      </c>
      <c r="R156" s="42" t="s">
        <v>14</v>
      </c>
      <c r="S156" s="38">
        <v>10</v>
      </c>
      <c r="T156" s="39">
        <v>3700</v>
      </c>
      <c r="U156" s="19" t="s">
        <v>43</v>
      </c>
      <c r="V156" s="19" t="s">
        <v>43</v>
      </c>
      <c r="W156" s="19" t="s">
        <v>43</v>
      </c>
      <c r="X156" s="19" t="s">
        <v>43</v>
      </c>
      <c r="Y156" s="20" t="s">
        <v>43</v>
      </c>
      <c r="Z156" s="40" t="s">
        <v>43</v>
      </c>
      <c r="AA156" s="19" t="s">
        <v>43</v>
      </c>
      <c r="AB156" s="20" t="s">
        <v>43</v>
      </c>
      <c r="AC156" s="40" t="s">
        <v>43</v>
      </c>
      <c r="AD156" s="21">
        <v>142</v>
      </c>
      <c r="AE156" s="41" t="s">
        <v>28</v>
      </c>
    </row>
    <row r="157" spans="1:31" s="22" customFormat="1" ht="15.75" thickBot="1">
      <c r="A157" s="17">
        <v>143</v>
      </c>
      <c r="B157" s="42" t="s">
        <v>15</v>
      </c>
      <c r="C157" s="38">
        <v>400</v>
      </c>
      <c r="D157" s="39">
        <v>3240</v>
      </c>
      <c r="E157" s="19" t="s">
        <v>43</v>
      </c>
      <c r="F157" s="20" t="s">
        <v>43</v>
      </c>
      <c r="G157" s="40" t="s">
        <v>43</v>
      </c>
      <c r="H157" s="19" t="s">
        <v>43</v>
      </c>
      <c r="I157" s="20" t="s">
        <v>43</v>
      </c>
      <c r="J157" s="40" t="s">
        <v>43</v>
      </c>
      <c r="K157" s="19" t="s">
        <v>43</v>
      </c>
      <c r="L157" s="20" t="s">
        <v>43</v>
      </c>
      <c r="M157" s="40" t="s">
        <v>43</v>
      </c>
      <c r="N157" s="19" t="s">
        <v>43</v>
      </c>
      <c r="O157" s="20" t="s">
        <v>43</v>
      </c>
      <c r="P157" s="40" t="s">
        <v>43</v>
      </c>
      <c r="Q157" s="23">
        <v>143</v>
      </c>
      <c r="R157" s="42" t="s">
        <v>15</v>
      </c>
      <c r="S157" s="38">
        <v>400</v>
      </c>
      <c r="T157" s="39">
        <v>3240</v>
      </c>
      <c r="U157" s="19" t="s">
        <v>43</v>
      </c>
      <c r="V157" s="19" t="s">
        <v>43</v>
      </c>
      <c r="W157" s="19" t="s">
        <v>43</v>
      </c>
      <c r="X157" s="19" t="s">
        <v>43</v>
      </c>
      <c r="Y157" s="20" t="s">
        <v>43</v>
      </c>
      <c r="Z157" s="40" t="s">
        <v>43</v>
      </c>
      <c r="AA157" s="19" t="s">
        <v>43</v>
      </c>
      <c r="AB157" s="20" t="s">
        <v>43</v>
      </c>
      <c r="AC157" s="40" t="s">
        <v>43</v>
      </c>
      <c r="AD157" s="21">
        <v>143</v>
      </c>
      <c r="AE157" s="41" t="s">
        <v>29</v>
      </c>
    </row>
    <row r="158" spans="1:31" s="22" customFormat="1" ht="24" thickBot="1">
      <c r="A158" s="17">
        <v>144</v>
      </c>
      <c r="B158" s="42" t="s">
        <v>16</v>
      </c>
      <c r="C158" s="38">
        <v>30</v>
      </c>
      <c r="D158" s="39">
        <v>8775</v>
      </c>
      <c r="E158" s="19" t="s">
        <v>43</v>
      </c>
      <c r="F158" s="20" t="s">
        <v>43</v>
      </c>
      <c r="G158" s="40" t="s">
        <v>43</v>
      </c>
      <c r="H158" s="19" t="s">
        <v>43</v>
      </c>
      <c r="I158" s="20" t="s">
        <v>43</v>
      </c>
      <c r="J158" s="40" t="s">
        <v>43</v>
      </c>
      <c r="K158" s="19" t="s">
        <v>43</v>
      </c>
      <c r="L158" s="20" t="s">
        <v>43</v>
      </c>
      <c r="M158" s="40" t="s">
        <v>43</v>
      </c>
      <c r="N158" s="19" t="s">
        <v>43</v>
      </c>
      <c r="O158" s="20" t="s">
        <v>43</v>
      </c>
      <c r="P158" s="40" t="s">
        <v>43</v>
      </c>
      <c r="Q158" s="23">
        <v>144</v>
      </c>
      <c r="R158" s="42" t="s">
        <v>16</v>
      </c>
      <c r="S158" s="38">
        <v>30</v>
      </c>
      <c r="T158" s="39">
        <v>8775</v>
      </c>
      <c r="U158" s="19" t="s">
        <v>43</v>
      </c>
      <c r="V158" s="19" t="s">
        <v>43</v>
      </c>
      <c r="W158" s="19" t="s">
        <v>43</v>
      </c>
      <c r="X158" s="19" t="s">
        <v>43</v>
      </c>
      <c r="Y158" s="20" t="s">
        <v>43</v>
      </c>
      <c r="Z158" s="40" t="s">
        <v>43</v>
      </c>
      <c r="AA158" s="19" t="s">
        <v>43</v>
      </c>
      <c r="AB158" s="20" t="s">
        <v>43</v>
      </c>
      <c r="AC158" s="40" t="s">
        <v>43</v>
      </c>
      <c r="AD158" s="21">
        <v>144</v>
      </c>
      <c r="AE158" s="41" t="s">
        <v>30</v>
      </c>
    </row>
    <row r="159" spans="1:31" s="22" customFormat="1" ht="24" thickBot="1">
      <c r="A159" s="17">
        <v>145</v>
      </c>
      <c r="B159" s="42" t="s">
        <v>16</v>
      </c>
      <c r="C159" s="38">
        <v>30</v>
      </c>
      <c r="D159" s="39">
        <v>9126</v>
      </c>
      <c r="E159" s="19" t="s">
        <v>43</v>
      </c>
      <c r="F159" s="20" t="s">
        <v>43</v>
      </c>
      <c r="G159" s="40" t="s">
        <v>43</v>
      </c>
      <c r="H159" s="19" t="s">
        <v>43</v>
      </c>
      <c r="I159" s="20" t="s">
        <v>43</v>
      </c>
      <c r="J159" s="40" t="s">
        <v>43</v>
      </c>
      <c r="K159" s="19" t="s">
        <v>43</v>
      </c>
      <c r="L159" s="20" t="s">
        <v>43</v>
      </c>
      <c r="M159" s="40" t="s">
        <v>43</v>
      </c>
      <c r="N159" s="19" t="s">
        <v>43</v>
      </c>
      <c r="O159" s="20" t="s">
        <v>43</v>
      </c>
      <c r="P159" s="40" t="s">
        <v>43</v>
      </c>
      <c r="Q159" s="23">
        <v>145</v>
      </c>
      <c r="R159" s="42" t="s">
        <v>16</v>
      </c>
      <c r="S159" s="38">
        <v>30</v>
      </c>
      <c r="T159" s="39">
        <v>9126</v>
      </c>
      <c r="U159" s="19" t="s">
        <v>43</v>
      </c>
      <c r="V159" s="19" t="s">
        <v>43</v>
      </c>
      <c r="W159" s="19" t="s">
        <v>43</v>
      </c>
      <c r="X159" s="19" t="s">
        <v>43</v>
      </c>
      <c r="Y159" s="20" t="s">
        <v>43</v>
      </c>
      <c r="Z159" s="40" t="s">
        <v>43</v>
      </c>
      <c r="AA159" s="19" t="s">
        <v>43</v>
      </c>
      <c r="AB159" s="20" t="s">
        <v>43</v>
      </c>
      <c r="AC159" s="40" t="s">
        <v>43</v>
      </c>
      <c r="AD159" s="21">
        <v>145</v>
      </c>
      <c r="AE159" s="41" t="s">
        <v>31</v>
      </c>
    </row>
    <row r="160" spans="1:31" s="22" customFormat="1" ht="24" thickBot="1">
      <c r="A160" s="17">
        <v>146</v>
      </c>
      <c r="B160" s="42" t="s">
        <v>16</v>
      </c>
      <c r="C160" s="38">
        <v>5</v>
      </c>
      <c r="D160" s="39">
        <v>1690</v>
      </c>
      <c r="E160" s="19" t="s">
        <v>43</v>
      </c>
      <c r="F160" s="20" t="s">
        <v>43</v>
      </c>
      <c r="G160" s="40" t="s">
        <v>43</v>
      </c>
      <c r="H160" s="19" t="s">
        <v>43</v>
      </c>
      <c r="I160" s="20" t="s">
        <v>43</v>
      </c>
      <c r="J160" s="40" t="s">
        <v>43</v>
      </c>
      <c r="K160" s="19" t="s">
        <v>43</v>
      </c>
      <c r="L160" s="20" t="s">
        <v>43</v>
      </c>
      <c r="M160" s="40" t="s">
        <v>43</v>
      </c>
      <c r="N160" s="19" t="s">
        <v>43</v>
      </c>
      <c r="O160" s="20" t="s">
        <v>43</v>
      </c>
      <c r="P160" s="40" t="s">
        <v>43</v>
      </c>
      <c r="Q160" s="23">
        <v>146</v>
      </c>
      <c r="R160" s="42" t="s">
        <v>16</v>
      </c>
      <c r="S160" s="38">
        <v>5</v>
      </c>
      <c r="T160" s="39">
        <v>1690</v>
      </c>
      <c r="U160" s="19" t="s">
        <v>43</v>
      </c>
      <c r="V160" s="19" t="s">
        <v>43</v>
      </c>
      <c r="W160" s="19" t="s">
        <v>43</v>
      </c>
      <c r="X160" s="19" t="s">
        <v>43</v>
      </c>
      <c r="Y160" s="20" t="s">
        <v>43</v>
      </c>
      <c r="Z160" s="40" t="s">
        <v>43</v>
      </c>
      <c r="AA160" s="19" t="s">
        <v>43</v>
      </c>
      <c r="AB160" s="20" t="s">
        <v>43</v>
      </c>
      <c r="AC160" s="40" t="s">
        <v>43</v>
      </c>
      <c r="AD160" s="21">
        <v>146</v>
      </c>
      <c r="AE160" s="41" t="s">
        <v>32</v>
      </c>
    </row>
    <row r="161" spans="1:31" s="22" customFormat="1" ht="15.75" thickBot="1">
      <c r="A161" s="17">
        <v>147</v>
      </c>
      <c r="B161" s="42" t="s">
        <v>17</v>
      </c>
      <c r="C161" s="38">
        <v>600</v>
      </c>
      <c r="D161" s="39">
        <v>1285200</v>
      </c>
      <c r="E161" s="19" t="s">
        <v>43</v>
      </c>
      <c r="F161" s="20" t="s">
        <v>43</v>
      </c>
      <c r="G161" s="40" t="s">
        <v>43</v>
      </c>
      <c r="H161" s="19" t="s">
        <v>43</v>
      </c>
      <c r="I161" s="20" t="s">
        <v>43</v>
      </c>
      <c r="J161" s="40" t="s">
        <v>43</v>
      </c>
      <c r="K161" s="19" t="s">
        <v>43</v>
      </c>
      <c r="L161" s="20" t="s">
        <v>43</v>
      </c>
      <c r="M161" s="40" t="s">
        <v>43</v>
      </c>
      <c r="N161" s="19" t="s">
        <v>43</v>
      </c>
      <c r="O161" s="20" t="s">
        <v>43</v>
      </c>
      <c r="P161" s="40" t="s">
        <v>43</v>
      </c>
      <c r="Q161" s="23">
        <v>147</v>
      </c>
      <c r="R161" s="42" t="s">
        <v>17</v>
      </c>
      <c r="S161" s="38">
        <v>600</v>
      </c>
      <c r="T161" s="39">
        <v>1285200</v>
      </c>
      <c r="U161" s="19" t="s">
        <v>43</v>
      </c>
      <c r="V161" s="19" t="s">
        <v>43</v>
      </c>
      <c r="W161" s="19" t="s">
        <v>43</v>
      </c>
      <c r="X161" s="19" t="s">
        <v>43</v>
      </c>
      <c r="Y161" s="20" t="s">
        <v>43</v>
      </c>
      <c r="Z161" s="40" t="s">
        <v>43</v>
      </c>
      <c r="AA161" s="19" t="s">
        <v>43</v>
      </c>
      <c r="AB161" s="20" t="s">
        <v>43</v>
      </c>
      <c r="AC161" s="40" t="s">
        <v>43</v>
      </c>
      <c r="AD161" s="21">
        <v>147</v>
      </c>
      <c r="AE161" s="41" t="s">
        <v>33</v>
      </c>
    </row>
    <row r="162" spans="1:31" ht="15.75" thickBot="1">
      <c r="A162" s="11">
        <v>148</v>
      </c>
      <c r="B162" s="29" t="s">
        <v>18</v>
      </c>
      <c r="C162" s="34">
        <v>9</v>
      </c>
      <c r="D162" s="35">
        <v>810000</v>
      </c>
      <c r="E162" s="14" t="s">
        <v>43</v>
      </c>
      <c r="F162" s="6" t="s">
        <v>43</v>
      </c>
      <c r="G162" s="31" t="s">
        <v>43</v>
      </c>
      <c r="H162" s="14" t="s">
        <v>43</v>
      </c>
      <c r="I162" s="6" t="s">
        <v>43</v>
      </c>
      <c r="J162" s="31" t="s">
        <v>43</v>
      </c>
      <c r="K162" s="14" t="s">
        <v>43</v>
      </c>
      <c r="L162" s="6" t="s">
        <v>43</v>
      </c>
      <c r="M162" s="31" t="s">
        <v>43</v>
      </c>
      <c r="N162" s="14" t="s">
        <v>43</v>
      </c>
      <c r="O162" s="6" t="s">
        <v>43</v>
      </c>
      <c r="P162" s="31" t="s">
        <v>43</v>
      </c>
      <c r="Q162" s="10">
        <v>148</v>
      </c>
      <c r="R162" s="29" t="s">
        <v>18</v>
      </c>
      <c r="S162" s="34">
        <v>9</v>
      </c>
      <c r="T162" s="35">
        <v>810000</v>
      </c>
      <c r="U162" s="14" t="s">
        <v>43</v>
      </c>
      <c r="V162" s="14" t="s">
        <v>43</v>
      </c>
      <c r="W162" s="14" t="s">
        <v>43</v>
      </c>
      <c r="X162" s="14" t="s">
        <v>43</v>
      </c>
      <c r="Y162" s="6" t="s">
        <v>43</v>
      </c>
      <c r="Z162" s="31" t="s">
        <v>43</v>
      </c>
      <c r="AA162" s="14">
        <f t="shared" ref="AA162" si="73">AC162/1.2</f>
        <v>666000</v>
      </c>
      <c r="AB162" s="6">
        <f t="shared" ref="AB162" si="74">AC162-AA162</f>
        <v>133200</v>
      </c>
      <c r="AC162" s="31">
        <v>799200</v>
      </c>
      <c r="AD162" s="13">
        <v>148</v>
      </c>
      <c r="AE162" s="26" t="s">
        <v>34</v>
      </c>
    </row>
    <row r="163" spans="1:31" s="22" customFormat="1" ht="15.75" thickBot="1">
      <c r="A163" s="17">
        <v>149</v>
      </c>
      <c r="B163" s="42" t="s">
        <v>19</v>
      </c>
      <c r="C163" s="38">
        <v>20</v>
      </c>
      <c r="D163" s="39">
        <v>5200</v>
      </c>
      <c r="E163" s="19" t="s">
        <v>43</v>
      </c>
      <c r="F163" s="20" t="s">
        <v>43</v>
      </c>
      <c r="G163" s="40" t="s">
        <v>43</v>
      </c>
      <c r="H163" s="19" t="s">
        <v>43</v>
      </c>
      <c r="I163" s="20" t="s">
        <v>43</v>
      </c>
      <c r="J163" s="40" t="s">
        <v>43</v>
      </c>
      <c r="K163" s="19" t="s">
        <v>43</v>
      </c>
      <c r="L163" s="20" t="s">
        <v>43</v>
      </c>
      <c r="M163" s="40" t="s">
        <v>43</v>
      </c>
      <c r="N163" s="19" t="s">
        <v>43</v>
      </c>
      <c r="O163" s="20" t="s">
        <v>43</v>
      </c>
      <c r="P163" s="40" t="s">
        <v>43</v>
      </c>
      <c r="Q163" s="23">
        <v>149</v>
      </c>
      <c r="R163" s="42" t="s">
        <v>19</v>
      </c>
      <c r="S163" s="38">
        <v>20</v>
      </c>
      <c r="T163" s="39">
        <v>5200</v>
      </c>
      <c r="U163" s="19" t="s">
        <v>43</v>
      </c>
      <c r="V163" s="19" t="s">
        <v>43</v>
      </c>
      <c r="W163" s="19" t="s">
        <v>43</v>
      </c>
      <c r="X163" s="19" t="s">
        <v>43</v>
      </c>
      <c r="Y163" s="20" t="s">
        <v>43</v>
      </c>
      <c r="Z163" s="40" t="s">
        <v>43</v>
      </c>
      <c r="AA163" s="19" t="s">
        <v>43</v>
      </c>
      <c r="AB163" s="20" t="s">
        <v>43</v>
      </c>
      <c r="AC163" s="40" t="s">
        <v>43</v>
      </c>
      <c r="AD163" s="21">
        <v>149</v>
      </c>
      <c r="AE163" s="41" t="s">
        <v>35</v>
      </c>
    </row>
    <row r="164" spans="1:31" s="22" customFormat="1" ht="15.75" thickBot="1">
      <c r="A164" s="17">
        <v>150</v>
      </c>
      <c r="B164" s="42" t="s">
        <v>19</v>
      </c>
      <c r="C164" s="38">
        <v>10</v>
      </c>
      <c r="D164" s="39">
        <v>32620</v>
      </c>
      <c r="E164" s="19" t="s">
        <v>43</v>
      </c>
      <c r="F164" s="20" t="s">
        <v>43</v>
      </c>
      <c r="G164" s="40" t="s">
        <v>43</v>
      </c>
      <c r="H164" s="19" t="s">
        <v>43</v>
      </c>
      <c r="I164" s="20" t="s">
        <v>43</v>
      </c>
      <c r="J164" s="40" t="s">
        <v>43</v>
      </c>
      <c r="K164" s="19" t="s">
        <v>43</v>
      </c>
      <c r="L164" s="20" t="s">
        <v>43</v>
      </c>
      <c r="M164" s="40" t="s">
        <v>43</v>
      </c>
      <c r="N164" s="19" t="s">
        <v>43</v>
      </c>
      <c r="O164" s="20" t="s">
        <v>43</v>
      </c>
      <c r="P164" s="40" t="s">
        <v>43</v>
      </c>
      <c r="Q164" s="23">
        <v>150</v>
      </c>
      <c r="R164" s="42" t="s">
        <v>19</v>
      </c>
      <c r="S164" s="38">
        <v>10</v>
      </c>
      <c r="T164" s="39">
        <v>32620</v>
      </c>
      <c r="U164" s="19" t="s">
        <v>43</v>
      </c>
      <c r="V164" s="19" t="s">
        <v>43</v>
      </c>
      <c r="W164" s="19" t="s">
        <v>43</v>
      </c>
      <c r="X164" s="19" t="s">
        <v>43</v>
      </c>
      <c r="Y164" s="20" t="s">
        <v>43</v>
      </c>
      <c r="Z164" s="40" t="s">
        <v>43</v>
      </c>
      <c r="AA164" s="19" t="s">
        <v>43</v>
      </c>
      <c r="AB164" s="20" t="s">
        <v>43</v>
      </c>
      <c r="AC164" s="40" t="s">
        <v>43</v>
      </c>
      <c r="AD164" s="21">
        <v>150</v>
      </c>
      <c r="AE164" s="41" t="s">
        <v>36</v>
      </c>
    </row>
    <row r="165" spans="1:31" s="22" customFormat="1" ht="15.75" thickBot="1">
      <c r="A165" s="17">
        <v>151</v>
      </c>
      <c r="B165" s="42" t="s">
        <v>20</v>
      </c>
      <c r="C165" s="38">
        <v>200</v>
      </c>
      <c r="D165" s="39">
        <v>2304</v>
      </c>
      <c r="E165" s="19" t="s">
        <v>43</v>
      </c>
      <c r="F165" s="20" t="s">
        <v>43</v>
      </c>
      <c r="G165" s="40" t="s">
        <v>43</v>
      </c>
      <c r="H165" s="19" t="s">
        <v>43</v>
      </c>
      <c r="I165" s="20" t="s">
        <v>43</v>
      </c>
      <c r="J165" s="40" t="s">
        <v>43</v>
      </c>
      <c r="K165" s="19" t="s">
        <v>43</v>
      </c>
      <c r="L165" s="20" t="s">
        <v>43</v>
      </c>
      <c r="M165" s="40" t="s">
        <v>43</v>
      </c>
      <c r="N165" s="19" t="s">
        <v>43</v>
      </c>
      <c r="O165" s="20" t="s">
        <v>43</v>
      </c>
      <c r="P165" s="40" t="s">
        <v>43</v>
      </c>
      <c r="Q165" s="23">
        <v>151</v>
      </c>
      <c r="R165" s="42" t="s">
        <v>20</v>
      </c>
      <c r="S165" s="38">
        <v>200</v>
      </c>
      <c r="T165" s="39">
        <v>2304</v>
      </c>
      <c r="U165" s="19" t="s">
        <v>43</v>
      </c>
      <c r="V165" s="19" t="s">
        <v>43</v>
      </c>
      <c r="W165" s="19" t="s">
        <v>43</v>
      </c>
      <c r="X165" s="19" t="s">
        <v>43</v>
      </c>
      <c r="Y165" s="20" t="s">
        <v>43</v>
      </c>
      <c r="Z165" s="40" t="s">
        <v>43</v>
      </c>
      <c r="AA165" s="19" t="s">
        <v>43</v>
      </c>
      <c r="AB165" s="20" t="s">
        <v>43</v>
      </c>
      <c r="AC165" s="40" t="s">
        <v>43</v>
      </c>
      <c r="AD165" s="21">
        <v>151</v>
      </c>
      <c r="AE165" s="41" t="s">
        <v>37</v>
      </c>
    </row>
  </sheetData>
  <mergeCells count="15">
    <mergeCell ref="AA5:AC6"/>
    <mergeCell ref="R5:R8"/>
    <mergeCell ref="S5:S8"/>
    <mergeCell ref="T5:T8"/>
    <mergeCell ref="U5:W6"/>
    <mergeCell ref="X5:Z6"/>
    <mergeCell ref="N5:P6"/>
    <mergeCell ref="Q5:Q8"/>
    <mergeCell ref="K5:M6"/>
    <mergeCell ref="A5:A8"/>
    <mergeCell ref="B5:B8"/>
    <mergeCell ref="E5:G6"/>
    <mergeCell ref="H5:J6"/>
    <mergeCell ref="C5:C8"/>
    <mergeCell ref="D5:D8"/>
  </mergeCells>
  <pageMargins left="0.19" right="0.16" top="0.3" bottom="0.31" header="0.22" footer="0.2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opLeftCell="A4" workbookViewId="0">
      <selection activeCell="A34" sqref="A34"/>
    </sheetView>
  </sheetViews>
  <sheetFormatPr defaultRowHeight="15"/>
  <sheetData>
    <row r="1" spans="1:11" ht="15.75" thickBot="1">
      <c r="A1">
        <v>355000</v>
      </c>
      <c r="H1" s="8">
        <v>45200</v>
      </c>
      <c r="I1" s="9">
        <v>2</v>
      </c>
      <c r="K1">
        <f>H1*I1</f>
        <v>90400</v>
      </c>
    </row>
    <row r="2" spans="1:11" ht="15.75" thickBot="1">
      <c r="A2">
        <v>902000</v>
      </c>
      <c r="H2" s="8">
        <v>4200</v>
      </c>
      <c r="I2" s="9">
        <v>4</v>
      </c>
      <c r="K2">
        <f t="shared" ref="K2:K10" si="0">H2*I2</f>
        <v>16800</v>
      </c>
    </row>
    <row r="3" spans="1:11" ht="15.75" thickBot="1">
      <c r="A3">
        <v>247500</v>
      </c>
      <c r="H3" s="8">
        <v>900</v>
      </c>
      <c r="I3" s="9">
        <v>10</v>
      </c>
      <c r="K3">
        <f t="shared" si="0"/>
        <v>9000</v>
      </c>
    </row>
    <row r="4" spans="1:11" ht="15.75" thickBot="1">
      <c r="A4">
        <v>73500</v>
      </c>
      <c r="H4" s="8">
        <v>200</v>
      </c>
      <c r="I4" s="9">
        <v>100</v>
      </c>
      <c r="K4">
        <f t="shared" si="0"/>
        <v>20000</v>
      </c>
    </row>
    <row r="5" spans="1:11" ht="15.75" thickBot="1">
      <c r="A5">
        <v>12350000</v>
      </c>
      <c r="H5" s="8">
        <v>52000</v>
      </c>
      <c r="I5" s="9">
        <v>4</v>
      </c>
      <c r="K5">
        <f t="shared" si="0"/>
        <v>208000</v>
      </c>
    </row>
    <row r="6" spans="1:11" ht="15.75" thickBot="1">
      <c r="A6">
        <v>325000</v>
      </c>
      <c r="H6" s="8">
        <v>25900</v>
      </c>
      <c r="I6" s="9">
        <v>40</v>
      </c>
      <c r="K6">
        <f t="shared" si="0"/>
        <v>1036000</v>
      </c>
    </row>
    <row r="7" spans="1:11" ht="15.75" thickBot="1">
      <c r="A7">
        <v>440000</v>
      </c>
      <c r="H7" s="8">
        <v>13900</v>
      </c>
      <c r="I7" s="9">
        <v>40</v>
      </c>
      <c r="K7">
        <f t="shared" si="0"/>
        <v>556000</v>
      </c>
    </row>
    <row r="8" spans="1:11" ht="15.75" thickBot="1">
      <c r="A8">
        <v>180000</v>
      </c>
      <c r="H8" s="8">
        <v>11900</v>
      </c>
      <c r="I8" s="9">
        <v>1</v>
      </c>
      <c r="K8">
        <f t="shared" si="0"/>
        <v>11900</v>
      </c>
    </row>
    <row r="9" spans="1:11" ht="15.75" thickBot="1">
      <c r="A9">
        <v>300000</v>
      </c>
      <c r="H9" s="8">
        <v>37000</v>
      </c>
      <c r="I9" s="9">
        <v>6</v>
      </c>
      <c r="K9">
        <f t="shared" si="0"/>
        <v>222000</v>
      </c>
    </row>
    <row r="10" spans="1:11" ht="15.75" thickBot="1">
      <c r="A10">
        <v>480000</v>
      </c>
      <c r="H10" s="8">
        <v>3500</v>
      </c>
      <c r="I10" s="9">
        <v>8</v>
      </c>
      <c r="K10">
        <f t="shared" si="0"/>
        <v>28000</v>
      </c>
    </row>
    <row r="11" spans="1:11">
      <c r="A11">
        <v>450000</v>
      </c>
      <c r="K11">
        <f>SUM(K1:K10)</f>
        <v>2198100</v>
      </c>
    </row>
    <row r="12" spans="1:11">
      <c r="A12">
        <v>375000</v>
      </c>
    </row>
    <row r="13" spans="1:11" ht="15.75" thickBot="1">
      <c r="A13">
        <v>120000</v>
      </c>
      <c r="H13" s="8">
        <v>8000</v>
      </c>
      <c r="I13" s="9">
        <v>5</v>
      </c>
      <c r="K13">
        <f t="shared" ref="K13:K18" si="1">H13*I13</f>
        <v>40000</v>
      </c>
    </row>
    <row r="14" spans="1:11" ht="15.75" thickBot="1">
      <c r="A14">
        <v>75000</v>
      </c>
      <c r="H14" s="8">
        <v>5500</v>
      </c>
      <c r="I14" s="9">
        <v>10</v>
      </c>
      <c r="K14">
        <f t="shared" si="1"/>
        <v>55000</v>
      </c>
    </row>
    <row r="15" spans="1:11" ht="15.75" thickBot="1">
      <c r="A15">
        <v>160000</v>
      </c>
      <c r="H15" s="8">
        <v>3875</v>
      </c>
      <c r="I15" s="9">
        <v>16</v>
      </c>
      <c r="K15">
        <f t="shared" si="1"/>
        <v>62000</v>
      </c>
    </row>
    <row r="16" spans="1:11" ht="15.75" thickBot="1">
      <c r="A16">
        <v>450000</v>
      </c>
      <c r="H16" s="8">
        <v>10000</v>
      </c>
      <c r="I16" s="9">
        <v>5</v>
      </c>
      <c r="K16">
        <f t="shared" si="1"/>
        <v>50000</v>
      </c>
    </row>
    <row r="17" spans="1:11" ht="15.75" thickBot="1">
      <c r="A17">
        <v>127500</v>
      </c>
      <c r="H17" s="8">
        <v>12000</v>
      </c>
      <c r="I17" s="9">
        <v>2</v>
      </c>
      <c r="K17">
        <f t="shared" si="1"/>
        <v>24000</v>
      </c>
    </row>
    <row r="18" spans="1:11" ht="15.75" thickBot="1">
      <c r="A18">
        <v>30000</v>
      </c>
      <c r="H18" s="8">
        <v>10000</v>
      </c>
      <c r="I18" s="9">
        <v>10</v>
      </c>
      <c r="K18">
        <f t="shared" si="1"/>
        <v>100000</v>
      </c>
    </row>
    <row r="19" spans="1:11">
      <c r="A19">
        <v>45000</v>
      </c>
      <c r="K19">
        <f>SUM(K13:K18)</f>
        <v>331000</v>
      </c>
    </row>
    <row r="20" spans="1:11">
      <c r="A20">
        <v>10000</v>
      </c>
    </row>
    <row r="21" spans="1:11">
      <c r="A21">
        <v>32500</v>
      </c>
    </row>
    <row r="22" spans="1:11">
      <c r="A22">
        <v>22000</v>
      </c>
    </row>
    <row r="23" spans="1:11">
      <c r="A23">
        <v>105000</v>
      </c>
    </row>
    <row r="24" spans="1:11">
      <c r="A24">
        <v>32500</v>
      </c>
    </row>
    <row r="25" spans="1:11">
      <c r="A25">
        <v>48000</v>
      </c>
    </row>
    <row r="26" spans="1:11">
      <c r="A26">
        <v>28000</v>
      </c>
    </row>
    <row r="27" spans="1:11">
      <c r="A27">
        <v>160000</v>
      </c>
    </row>
    <row r="28" spans="1:11">
      <c r="A28">
        <v>110000</v>
      </c>
    </row>
    <row r="29" spans="1:11">
      <c r="A29">
        <v>40000</v>
      </c>
    </row>
    <row r="30" spans="1:11">
      <c r="A30">
        <v>460000</v>
      </c>
    </row>
    <row r="31" spans="1:11">
      <c r="A31">
        <v>86960</v>
      </c>
    </row>
    <row r="32" spans="1:1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2017-04-20T14:35:08Z</cp:lastPrinted>
  <dcterms:created xsi:type="dcterms:W3CDTF">2015-03-13T13:10:45Z</dcterms:created>
  <dcterms:modified xsi:type="dcterms:W3CDTF">2017-04-20T14:40:31Z</dcterms:modified>
</cp:coreProperties>
</file>